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3"/>
  </bookViews>
  <sheets>
    <sheet name="RESUMO DE APURAÇÃO" sheetId="2" r:id="rId1"/>
    <sheet name="IMR" sheetId="9" r:id="rId2"/>
    <sheet name="Mão de obra" sheetId="5" r:id="rId3"/>
    <sheet name="Controle de absenteísmo" sheetId="8" r:id="rId4"/>
    <sheet name="Avaliação de Qualidade" sheetId="6" r:id="rId5"/>
    <sheet name="Pesquisa de satisfação " sheetId="1" r:id="rId6"/>
    <sheet name="Inspeção das áreas" sheetId="7" r:id="rId7"/>
  </sheets>
  <definedNames>
    <definedName name="_xlnm._FilterDatabase" localSheetId="3" hidden="1">'Controle de absenteísmo'!$A$8:$AM$124</definedName>
    <definedName name="_xlnm._FilterDatabase" localSheetId="6" hidden="1">'Inspeção das áreas'!$A$7:$H$92</definedName>
    <definedName name="_xlnm._FilterDatabase" localSheetId="2" hidden="1">'Mão de obra'!$B$6:$T$126</definedName>
    <definedName name="_xlnm.Print_Area" localSheetId="3">#REF!</definedName>
    <definedName name="_xlnm.Print_Area" localSheetId="2">'Mão de obra'!$A$1:$U$131</definedName>
    <definedName name="_xlnm.Print_Area">#REF!</definedName>
    <definedName name="Excel_BuiltIn_Print_Area_1" localSheetId="3">#REF!</definedName>
    <definedName name="Excel_BuiltIn_Print_Area_1">#REF!</definedName>
    <definedName name="Excel_BuiltIn_Print_Area_2" localSheetId="3">#REF!</definedName>
    <definedName name="Excel_BuiltIn_Print_Area_2">#REF!</definedName>
    <definedName name="Jardineiro" localSheetId="3">#REF!</definedName>
    <definedName name="Jardineiro">#REF!</definedName>
    <definedName name="Print_Area_1" localSheetId="3">#REF!</definedName>
    <definedName name="Print_Area_1">#REF!</definedName>
    <definedName name="_xlnm.Print_Titles" localSheetId="2">'Mão de obra'!$6:$6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39" i="8" l="1"/>
  <c r="AJ131" i="8"/>
  <c r="AJ133" i="8" s="1"/>
  <c r="C124" i="8"/>
  <c r="AL123" i="8"/>
  <c r="AK123" i="8"/>
  <c r="AL122" i="8"/>
  <c r="AK122" i="8"/>
  <c r="AL121" i="8"/>
  <c r="AK121" i="8"/>
  <c r="AL120" i="8"/>
  <c r="AK120" i="8"/>
  <c r="AL119" i="8"/>
  <c r="AK119" i="8"/>
  <c r="AL118" i="8"/>
  <c r="AK118" i="8"/>
  <c r="AL117" i="8"/>
  <c r="AK117" i="8"/>
  <c r="AL116" i="8"/>
  <c r="AK116" i="8"/>
  <c r="AL115" i="8"/>
  <c r="AK115" i="8"/>
  <c r="AL114" i="8"/>
  <c r="AK114" i="8"/>
  <c r="AL113" i="8"/>
  <c r="AK113" i="8"/>
  <c r="AL112" i="8"/>
  <c r="AK112" i="8"/>
  <c r="AL111" i="8"/>
  <c r="AK111" i="8"/>
  <c r="AL110" i="8"/>
  <c r="AK110" i="8"/>
  <c r="AL109" i="8"/>
  <c r="AK109" i="8"/>
  <c r="AL108" i="8"/>
  <c r="AK108" i="8"/>
  <c r="AL107" i="8"/>
  <c r="AK107" i="8"/>
  <c r="AL106" i="8"/>
  <c r="AK106" i="8"/>
  <c r="AL105" i="8"/>
  <c r="AK105" i="8"/>
  <c r="AL104" i="8"/>
  <c r="AK104" i="8"/>
  <c r="AL103" i="8"/>
  <c r="AK103" i="8"/>
  <c r="AL102" i="8"/>
  <c r="AK102" i="8"/>
  <c r="AL101" i="8"/>
  <c r="AK101" i="8"/>
  <c r="AL100" i="8"/>
  <c r="AK100" i="8"/>
  <c r="AL99" i="8"/>
  <c r="AK99" i="8"/>
  <c r="AL98" i="8"/>
  <c r="AK98" i="8"/>
  <c r="AL97" i="8"/>
  <c r="AK97" i="8"/>
  <c r="AL96" i="8"/>
  <c r="AK96" i="8"/>
  <c r="AL95" i="8"/>
  <c r="AK95" i="8"/>
  <c r="AL94" i="8"/>
  <c r="AK94" i="8"/>
  <c r="AL93" i="8"/>
  <c r="AK93" i="8"/>
  <c r="AL92" i="8"/>
  <c r="AK92" i="8"/>
  <c r="AL91" i="8"/>
  <c r="AK91" i="8"/>
  <c r="AL90" i="8"/>
  <c r="AK90" i="8"/>
  <c r="AL89" i="8"/>
  <c r="AK89" i="8"/>
  <c r="AL88" i="8"/>
  <c r="AK88" i="8"/>
  <c r="AL87" i="8"/>
  <c r="AK87" i="8"/>
  <c r="AL86" i="8"/>
  <c r="AK86" i="8"/>
  <c r="AL85" i="8"/>
  <c r="AK85" i="8"/>
  <c r="AL84" i="8"/>
  <c r="AK84" i="8"/>
  <c r="AL83" i="8"/>
  <c r="AK83" i="8"/>
  <c r="AL82" i="8"/>
  <c r="AK82" i="8"/>
  <c r="AL81" i="8"/>
  <c r="AK81" i="8"/>
  <c r="AL80" i="8"/>
  <c r="AK80" i="8"/>
  <c r="AL79" i="8"/>
  <c r="AK79" i="8"/>
  <c r="AL78" i="8"/>
  <c r="AK78" i="8"/>
  <c r="AL77" i="8"/>
  <c r="AK77" i="8"/>
  <c r="AL75" i="8"/>
  <c r="AK75" i="8"/>
  <c r="AL73" i="8"/>
  <c r="AK73" i="8"/>
  <c r="AL72" i="8"/>
  <c r="AK72" i="8"/>
  <c r="AL71" i="8"/>
  <c r="AK71" i="8"/>
  <c r="AL70" i="8"/>
  <c r="AK70" i="8"/>
  <c r="AL69" i="8"/>
  <c r="AK69" i="8"/>
  <c r="AL68" i="8"/>
  <c r="AK68" i="8"/>
  <c r="AL67" i="8"/>
  <c r="AK67" i="8"/>
  <c r="AL66" i="8"/>
  <c r="AK66" i="8"/>
  <c r="AL65" i="8"/>
  <c r="AK65" i="8"/>
  <c r="AL64" i="8"/>
  <c r="AK64" i="8"/>
  <c r="AL63" i="8"/>
  <c r="AK63" i="8"/>
  <c r="AL62" i="8"/>
  <c r="AK62" i="8"/>
  <c r="AL61" i="8"/>
  <c r="AK61" i="8"/>
  <c r="AL60" i="8"/>
  <c r="AK60" i="8"/>
  <c r="AL59" i="8"/>
  <c r="AK59" i="8"/>
  <c r="AL58" i="8"/>
  <c r="AK58" i="8"/>
  <c r="AL57" i="8"/>
  <c r="AK57" i="8"/>
  <c r="AL56" i="8"/>
  <c r="AK56" i="8"/>
  <c r="AL55" i="8"/>
  <c r="AK55" i="8"/>
  <c r="AL54" i="8"/>
  <c r="AK54" i="8"/>
  <c r="AL53" i="8"/>
  <c r="AK53" i="8"/>
  <c r="AL52" i="8"/>
  <c r="AK52" i="8"/>
  <c r="AL51" i="8"/>
  <c r="AK51" i="8"/>
  <c r="AL50" i="8"/>
  <c r="AK50" i="8"/>
  <c r="AL49" i="8"/>
  <c r="AK49" i="8"/>
  <c r="AL48" i="8"/>
  <c r="AK48" i="8"/>
  <c r="AL47" i="8"/>
  <c r="AK47" i="8"/>
  <c r="AL46" i="8"/>
  <c r="AK46" i="8"/>
  <c r="AL45" i="8"/>
  <c r="AK45" i="8"/>
  <c r="AL44" i="8"/>
  <c r="AK44" i="8"/>
  <c r="AL43" i="8"/>
  <c r="AK43" i="8"/>
  <c r="AL42" i="8"/>
  <c r="AK42" i="8"/>
  <c r="AL40" i="8"/>
  <c r="AK40" i="8"/>
  <c r="AL39" i="8"/>
  <c r="AK39" i="8"/>
  <c r="AL38" i="8"/>
  <c r="AK38" i="8"/>
  <c r="AL37" i="8"/>
  <c r="AK37" i="8"/>
  <c r="AL36" i="8"/>
  <c r="AK36" i="8"/>
  <c r="AL35" i="8"/>
  <c r="AK35" i="8"/>
  <c r="AL34" i="8"/>
  <c r="AK34" i="8"/>
  <c r="AL33" i="8"/>
  <c r="AK33" i="8"/>
  <c r="AL32" i="8"/>
  <c r="AK32" i="8"/>
  <c r="AL31" i="8"/>
  <c r="AK31" i="8"/>
  <c r="AL30" i="8"/>
  <c r="AK30" i="8"/>
  <c r="AL29" i="8"/>
  <c r="AK29" i="8"/>
  <c r="AL28" i="8"/>
  <c r="AK28" i="8"/>
  <c r="AL27" i="8"/>
  <c r="AK27" i="8"/>
  <c r="AL26" i="8"/>
  <c r="AK26" i="8"/>
  <c r="AL25" i="8"/>
  <c r="AK25" i="8"/>
  <c r="AL24" i="8"/>
  <c r="AK24" i="8"/>
  <c r="AL23" i="8"/>
  <c r="AK23" i="8"/>
  <c r="AL22" i="8"/>
  <c r="AK22" i="8"/>
  <c r="AL21" i="8"/>
  <c r="AK21" i="8"/>
  <c r="AL20" i="8"/>
  <c r="AK20" i="8"/>
  <c r="AL19" i="8"/>
  <c r="AK19" i="8"/>
  <c r="AL18" i="8"/>
  <c r="AK18" i="8"/>
  <c r="AL17" i="8"/>
  <c r="AK17" i="8"/>
  <c r="AL16" i="8"/>
  <c r="AK16" i="8"/>
  <c r="AL15" i="8"/>
  <c r="AK15" i="8"/>
  <c r="AL14" i="8"/>
  <c r="AK14" i="8"/>
  <c r="AL13" i="8"/>
  <c r="AK13" i="8"/>
  <c r="AL12" i="8"/>
  <c r="AK12" i="8"/>
  <c r="AL11" i="8"/>
  <c r="AK11" i="8"/>
  <c r="AL10" i="8"/>
  <c r="AK10" i="8"/>
  <c r="AL9" i="8"/>
  <c r="AK9" i="8"/>
  <c r="AL124" i="8" l="1"/>
  <c r="AJ130" i="8" s="1"/>
  <c r="AK124" i="8"/>
  <c r="AJ134" i="8"/>
  <c r="AJ135" i="8" s="1"/>
  <c r="AJ137" i="8" s="1"/>
  <c r="S125" i="5" l="1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126" i="5" l="1"/>
  <c r="M22" i="1" l="1"/>
  <c r="N21" i="1"/>
  <c r="K22" i="1"/>
  <c r="I22" i="1"/>
  <c r="G22" i="1"/>
  <c r="E22" i="1"/>
  <c r="N20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N8" i="1" l="1"/>
  <c r="N9" i="1"/>
  <c r="N10" i="1"/>
  <c r="N11" i="1"/>
  <c r="N12" i="1"/>
  <c r="N13" i="1"/>
  <c r="N14" i="1"/>
  <c r="N15" i="1"/>
  <c r="N16" i="1"/>
  <c r="N17" i="1"/>
  <c r="N18" i="1"/>
  <c r="N19" i="1"/>
  <c r="N22" i="1" l="1"/>
  <c r="E23" i="1" s="1"/>
  <c r="K23" i="1" l="1"/>
  <c r="I23" i="1"/>
  <c r="M23" i="1"/>
  <c r="G23" i="1"/>
  <c r="N23" i="1" l="1"/>
</calcChain>
</file>

<file path=xl/comments1.xml><?xml version="1.0" encoding="utf-8"?>
<comments xmlns="http://schemas.openxmlformats.org/spreadsheetml/2006/main">
  <authors>
    <author>Suellen do Nascimento dos Santos</author>
  </authors>
  <commentList>
    <comment ref="D9" authorId="0">
      <text>
        <r>
          <rPr>
            <b/>
            <sz val="9"/>
            <color indexed="81"/>
            <rFont val="Tahoma"/>
            <family val="2"/>
          </rPr>
          <t>COB: 
LIANE DE JESUS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COB:
EDIMARIO PEREIRA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COB:
LAURA DE OLIVEIRA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COB:
ELIANE DE JESUS</t>
        </r>
      </text>
    </comment>
    <comment ref="J40" authorId="0">
      <text>
        <r>
          <rPr>
            <b/>
            <sz val="9"/>
            <color indexed="81"/>
            <rFont val="Tahoma"/>
            <family val="2"/>
          </rPr>
          <t>COB:
ELIANE DE JESUS</t>
        </r>
      </text>
    </comment>
    <comment ref="Q40" authorId="0">
      <text>
        <r>
          <rPr>
            <b/>
            <sz val="9"/>
            <color indexed="81"/>
            <rFont val="Tahoma"/>
            <family val="2"/>
          </rPr>
          <t>COB:
EDIMARIO PEFREIRA</t>
        </r>
      </text>
    </comment>
    <comment ref="T40" authorId="0">
      <text>
        <r>
          <rPr>
            <b/>
            <sz val="9"/>
            <color indexed="81"/>
            <rFont val="Tahoma"/>
            <family val="2"/>
          </rPr>
          <t>COB:
EDIMARIO PEREIRA</t>
        </r>
      </text>
    </comment>
    <comment ref="P53" authorId="0">
      <text>
        <r>
          <rPr>
            <b/>
            <sz val="9"/>
            <color indexed="81"/>
            <rFont val="Tahoma"/>
            <family val="2"/>
          </rPr>
          <t>COB:
LAURA DE OLIVEIRA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COB:
LUCIANA DA SILVA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COB:
LAURA DE OLIVIRA</t>
        </r>
      </text>
    </comment>
    <comment ref="K61" authorId="0">
      <text>
        <r>
          <rPr>
            <b/>
            <sz val="9"/>
            <color indexed="81"/>
            <rFont val="Tahoma"/>
            <family val="2"/>
          </rPr>
          <t>COB:
LAURA DE OLIVEIRA</t>
        </r>
      </text>
    </comment>
    <comment ref="O62" authorId="0">
      <text>
        <r>
          <rPr>
            <b/>
            <sz val="9"/>
            <color indexed="81"/>
            <rFont val="Tahoma"/>
            <family val="2"/>
          </rPr>
          <t>COB:
LAURA DE OLIVEIRA</t>
        </r>
      </text>
    </comment>
    <comment ref="J92" authorId="0">
      <text>
        <r>
          <rPr>
            <b/>
            <sz val="9"/>
            <color indexed="81"/>
            <rFont val="Tahoma"/>
            <family val="2"/>
          </rPr>
          <t>COB:
EDIMARIO PEREIRA</t>
        </r>
      </text>
    </comment>
    <comment ref="T98" authorId="0">
      <text>
        <r>
          <rPr>
            <b/>
            <sz val="9"/>
            <color indexed="81"/>
            <rFont val="Tahoma"/>
            <family val="2"/>
          </rPr>
          <t>COB:
MAURO SERGIO
(HOSTEL)
QUE POR UA VEZ, TEVE COBERTURA DE 
VIVIANE</t>
        </r>
      </text>
    </comment>
    <comment ref="G121" authorId="0">
      <text>
        <r>
          <rPr>
            <b/>
            <sz val="9"/>
            <color indexed="81"/>
            <rFont val="Tahoma"/>
            <family val="2"/>
          </rPr>
          <t>COB:
TATIANA ARAUJO</t>
        </r>
      </text>
    </comment>
  </commentList>
</comments>
</file>

<file path=xl/sharedStrings.xml><?xml version="1.0" encoding="utf-8"?>
<sst xmlns="http://schemas.openxmlformats.org/spreadsheetml/2006/main" count="858" uniqueCount="551">
  <si>
    <t xml:space="preserve">Ótimo </t>
  </si>
  <si>
    <t xml:space="preserve">Bom </t>
  </si>
  <si>
    <t xml:space="preserve">Regular </t>
  </si>
  <si>
    <t xml:space="preserve">Ruim </t>
  </si>
  <si>
    <t xml:space="preserve">Não soube opinar </t>
  </si>
  <si>
    <t>Total</t>
  </si>
  <si>
    <t>Relatório de Pesquisa de satisfação - Serviço de Limpeza e Higienização</t>
  </si>
  <si>
    <t>QTD</t>
  </si>
  <si>
    <t>%</t>
  </si>
  <si>
    <t xml:space="preserve">Nº pergunta </t>
  </si>
  <si>
    <t>Resultado</t>
  </si>
  <si>
    <t>FAIXA DE PONTUAÇÃO</t>
  </si>
  <si>
    <t xml:space="preserve">Intervalo </t>
  </si>
  <si>
    <t>Reultado</t>
  </si>
  <si>
    <t xml:space="preserve">10 pontos </t>
  </si>
  <si>
    <t xml:space="preserve">8 pontos </t>
  </si>
  <si>
    <t xml:space="preserve">4 pontos </t>
  </si>
  <si>
    <t>De 75 a 100% de ótimo</t>
  </si>
  <si>
    <t>De 60 a 74% de ótimo</t>
  </si>
  <si>
    <t>De 45 a 59% de ótimo</t>
  </si>
  <si>
    <t>De 30 a 44% de ótimo</t>
  </si>
  <si>
    <t>De 20 a 29% de ótimo</t>
  </si>
  <si>
    <t>Abaixo de 20% de ótimo</t>
  </si>
  <si>
    <t xml:space="preserve">2 pontos </t>
  </si>
  <si>
    <t xml:space="preserve">6 pontos </t>
  </si>
  <si>
    <t xml:space="preserve">0 pontos </t>
  </si>
  <si>
    <t xml:space="preserve">Resultado: </t>
  </si>
  <si>
    <t>Anexo VIII Pesquisa de Satisfacão (SEI nº 0038320167)</t>
  </si>
  <si>
    <t>Qtd. Avaliadores</t>
  </si>
  <si>
    <t>VALOR MENSAL DO SERVIÇO</t>
  </si>
  <si>
    <t>TOTAL:</t>
  </si>
  <si>
    <t>TOTAL PARCIAL I</t>
  </si>
  <si>
    <t xml:space="preserve">TOTAL FINAL </t>
  </si>
  <si>
    <t>RESUMO APURADO COMPETÊNCIA:</t>
  </si>
  <si>
    <t xml:space="preserve">VALOR FINAL APURADO      </t>
  </si>
  <si>
    <t>III - VALOR SERVIÇO DE JARDINAGEM</t>
  </si>
  <si>
    <t>IV - VALOR SUPERVISOR DE HIGIENIZAÇÃO</t>
  </si>
  <si>
    <t>II -  VALOR  DOS COLETORES DE RESÍDUOS</t>
  </si>
  <si>
    <t xml:space="preserve">I - VALOR APURADO DAS ÁREAS HIGIENIZADAS </t>
  </si>
  <si>
    <t>V - APLICAÇÃO DO IMR (INDICADORES I,II, III, IV, V  e VI)</t>
  </si>
  <si>
    <t>COLABORADOR</t>
  </si>
  <si>
    <t>CPF</t>
  </si>
  <si>
    <t>ADMISSÃO (DATA)</t>
  </si>
  <si>
    <t>FUNÇÃO</t>
  </si>
  <si>
    <t>INSALUBRIDADE (%)</t>
  </si>
  <si>
    <t xml:space="preserve">CARGA HORÁRIA </t>
  </si>
  <si>
    <t>TURNO</t>
  </si>
  <si>
    <t>DIAS PREVISTOS</t>
  </si>
  <si>
    <t>DIAS TRABALHADOS</t>
  </si>
  <si>
    <t>FALTAS</t>
  </si>
  <si>
    <t>CUSTO TOTAL PREVISTO</t>
  </si>
  <si>
    <t>CUSTO TOTAL REALIZADO</t>
  </si>
  <si>
    <t>OBSERVAÇÕES</t>
  </si>
  <si>
    <t>RESUMO</t>
  </si>
  <si>
    <t>TOTAL DE FUNCIONÁRIOS</t>
  </si>
  <si>
    <t>VALOR TOTAL</t>
  </si>
  <si>
    <t>VALOR MENSAL APURADO</t>
  </si>
  <si>
    <t>VALOR DIÁRIO APURADO</t>
  </si>
  <si>
    <t>PLANILHA DE MEDIÇÃO MÃO DE OBRA</t>
  </si>
  <si>
    <r>
      <rPr>
        <b/>
        <u/>
        <sz val="10"/>
        <rFont val="Calibri"/>
        <family val="1"/>
      </rPr>
      <t>ANEXO IX - AVALIAÇÃO DE QUALIDADE DOS SERVIÇOS</t>
    </r>
  </si>
  <si>
    <r>
      <rPr>
        <b/>
        <sz val="10"/>
        <rFont val="Calibri"/>
        <family val="1"/>
      </rPr>
      <t>EMPRESA:</t>
    </r>
  </si>
  <si>
    <r>
      <rPr>
        <b/>
        <sz val="10"/>
        <rFont val="Calibri"/>
        <family val="1"/>
      </rPr>
      <t>NOTA FISCAL:</t>
    </r>
  </si>
  <si>
    <r>
      <rPr>
        <b/>
        <sz val="10"/>
        <rFont val="Calibri"/>
        <family val="1"/>
      </rPr>
      <t>COMPETÊNCIA:</t>
    </r>
  </si>
  <si>
    <r>
      <rPr>
        <b/>
        <sz val="10"/>
        <rFont val="Calibri"/>
        <family val="1"/>
      </rPr>
      <t xml:space="preserve">1)      REGRAS GERAIS
</t>
    </r>
    <r>
      <rPr>
        <sz val="10"/>
        <rFont val="Times New Roman"/>
        <family val="1"/>
      </rPr>
      <t xml:space="preserve">●      </t>
    </r>
    <r>
      <rPr>
        <sz val="10"/>
        <rFont val="Calibri"/>
        <family val="1"/>
      </rPr>
      <t xml:space="preserve">Esse instrumento será efetuado periodicamente pela fiscalização/controle da execução do serviço, de forma a gerar relatórios mensais sobre a prestação de serviços de Limpeza e Higienização Hospitalar, com o objetivo de definir e padronizar a avaliação de desempenho e qualidade dos serviços prestados pela Contratada.
</t>
    </r>
    <r>
      <rPr>
        <sz val="10"/>
        <rFont val="Times New Roman"/>
        <family val="1"/>
      </rPr>
      <t xml:space="preserve">●      </t>
    </r>
    <r>
      <rPr>
        <sz val="10"/>
        <rFont val="Calibri"/>
        <family val="1"/>
      </rPr>
      <t xml:space="preserve">As pontuações geradas nesses relatórios, que serão encaminhados ao gestor do contrato, servirão de fator redutor para os cálculos dos valores a serem lançados nas faturas mensais de prestação dos serviços executados;
</t>
    </r>
    <r>
      <rPr>
        <sz val="10"/>
        <rFont val="Times New Roman"/>
        <family val="1"/>
      </rPr>
      <t xml:space="preserve">●      </t>
    </r>
    <r>
      <rPr>
        <sz val="10"/>
        <rFont val="Calibri"/>
        <family val="1"/>
      </rPr>
      <t>A avaliação da Contratada na Prestação de Serviços de Limpeza Hospitalar será feita por meio de análise dos seguintes módulos: A - Equipamentos, Produtos e Técnica de Limpeza; B - Pessoal; C – Frequência; D – Inspeção dos Serviços nas Áreas, com base nos critérios a seguir.</t>
    </r>
  </si>
  <si>
    <r>
      <rPr>
        <b/>
        <sz val="10"/>
        <rFont val="Calibri"/>
        <family val="1"/>
      </rPr>
      <t>2)      CRITÉRIOS</t>
    </r>
  </si>
  <si>
    <r>
      <rPr>
        <b/>
        <sz val="8"/>
        <rFont val="Calibri"/>
        <family val="1"/>
      </rPr>
      <t>Conceitos Da Pontuação A Ser Utilizada Em Todos Os Itens</t>
    </r>
  </si>
  <si>
    <r>
      <rPr>
        <b/>
        <sz val="8"/>
        <rFont val="Calibri"/>
        <family val="1"/>
      </rPr>
      <t>Conceito</t>
    </r>
  </si>
  <si>
    <r>
      <rPr>
        <b/>
        <sz val="8"/>
        <rFont val="Calibri"/>
        <family val="1"/>
      </rPr>
      <t>Referência</t>
    </r>
  </si>
  <si>
    <r>
      <rPr>
        <b/>
        <sz val="8"/>
        <rFont val="Calibri"/>
        <family val="1"/>
      </rPr>
      <t>Pontos</t>
    </r>
  </si>
  <si>
    <r>
      <rPr>
        <b/>
        <sz val="8"/>
        <rFont val="Calibri"/>
        <family val="1"/>
      </rPr>
      <t>Itens</t>
    </r>
  </si>
  <si>
    <r>
      <rPr>
        <b/>
        <sz val="8"/>
        <rFont val="Calibri"/>
        <family val="1"/>
      </rPr>
      <t>MUITO BOM</t>
    </r>
  </si>
  <si>
    <r>
      <rPr>
        <b/>
        <sz val="8"/>
        <rFont val="Calibri"/>
        <family val="1"/>
      </rPr>
      <t>Conformidade Total dos critérios</t>
    </r>
  </si>
  <si>
    <r>
      <rPr>
        <b/>
        <sz val="8"/>
        <rFont val="Calibri"/>
        <family val="1"/>
      </rPr>
      <t xml:space="preserve">03
</t>
    </r>
    <r>
      <rPr>
        <sz val="8"/>
        <rFont val="Calibri"/>
        <family val="1"/>
      </rPr>
      <t>(três)</t>
    </r>
  </si>
  <si>
    <t>Inexistência de poeira; Inexistência de sujidade; Vidros limpos; Superfície sem sangue e ou fluidos corpóreos; Todos os dispensadores limpos e abastecidos corretamente; Recipientes para o acondicionamento dos resíduos limpos, com embalagens adequadas volume até 2/3; Funcionário fixo e treinado no setor, uniformizado e com EPI; Materiais e produtos padronizados em quantidade suficiente; Carrinho de limpeza limpo, estado de limpeza das cabeleiras de mops e panos de limpeza, livres de resíduos.</t>
  </si>
  <si>
    <r>
      <rPr>
        <b/>
        <sz val="8"/>
        <rFont val="Calibri"/>
        <family val="1"/>
      </rPr>
      <t>BOM</t>
    </r>
  </si>
  <si>
    <r>
      <rPr>
        <b/>
        <sz val="8"/>
        <rFont val="Calibri"/>
        <family val="1"/>
      </rPr>
      <t xml:space="preserve">Conformidade Parcial dos
</t>
    </r>
    <r>
      <rPr>
        <b/>
        <sz val="8"/>
        <rFont val="Calibri"/>
        <family val="1"/>
      </rPr>
      <t>critérios</t>
    </r>
  </si>
  <si>
    <r>
      <rPr>
        <b/>
        <sz val="8"/>
        <rFont val="Calibri"/>
        <family val="1"/>
      </rPr>
      <t xml:space="preserve">02
</t>
    </r>
    <r>
      <rPr>
        <sz val="8"/>
        <rFont val="Calibri"/>
        <family val="1"/>
      </rPr>
      <t>(dois)</t>
    </r>
  </si>
  <si>
    <t>Ocorrência de poeira em local isolado que não seja próximo à execução de procedimentos invasivos; Ocorrência isolada de lixeira fora do padrão; Ocorrência isolada no reabastecimento.</t>
  </si>
  <si>
    <r>
      <rPr>
        <b/>
        <sz val="8"/>
        <rFont val="Calibri"/>
        <family val="1"/>
      </rPr>
      <t>REGULAR</t>
    </r>
  </si>
  <si>
    <r>
      <rPr>
        <b/>
        <sz val="8"/>
        <rFont val="Calibri"/>
        <family val="1"/>
      </rPr>
      <t>Desconformidade parcial dos critérios</t>
    </r>
  </si>
  <si>
    <r>
      <rPr>
        <b/>
        <sz val="8"/>
        <rFont val="Calibri"/>
        <family val="1"/>
      </rPr>
      <t xml:space="preserve">01
</t>
    </r>
    <r>
      <rPr>
        <sz val="8"/>
        <rFont val="Calibri"/>
        <family val="1"/>
      </rPr>
      <t>(um)</t>
    </r>
  </si>
  <si>
    <r>
      <rPr>
        <sz val="8"/>
        <rFont val="Calibri"/>
        <family val="1"/>
      </rPr>
      <t xml:space="preserve">Ocorrência de poeira em vários locais, que não seja próximo à execução de procedimentos invasivos; Ocorrência de várias lixeiras fora do padrão; Ocorrências por falta de reabastecimento; Quebra de técnica de limpeza; Móveis sujos ou com poeira; Piso sujo e
</t>
    </r>
    <r>
      <rPr>
        <sz val="8"/>
        <rFont val="Calibri"/>
        <family val="1"/>
      </rPr>
      <t>molhado.</t>
    </r>
  </si>
  <si>
    <r>
      <rPr>
        <b/>
        <sz val="8"/>
        <rFont val="Calibri"/>
        <family val="1"/>
      </rPr>
      <t>PÉSSIMO</t>
    </r>
  </si>
  <si>
    <r>
      <rPr>
        <b/>
        <sz val="8"/>
        <rFont val="Calibri"/>
        <family val="1"/>
      </rPr>
      <t xml:space="preserve">Desconformidade total dos
</t>
    </r>
    <r>
      <rPr>
        <b/>
        <sz val="8"/>
        <rFont val="Calibri"/>
        <family val="1"/>
      </rPr>
      <t>critérios</t>
    </r>
  </si>
  <si>
    <r>
      <rPr>
        <b/>
        <sz val="8"/>
        <rFont val="Calibri"/>
        <family val="1"/>
      </rPr>
      <t xml:space="preserve">0
</t>
    </r>
    <r>
      <rPr>
        <sz val="8"/>
        <rFont val="Calibri"/>
        <family val="1"/>
      </rPr>
      <t>(zero)</t>
    </r>
  </si>
  <si>
    <t>Poeira e sujidades em salas cirúrgicas, locais de procedimentos e mobiliários; Presença de sangue e fluidos corpóreos nas superfícies; Ocorrência de poeira em superfícies fixas próximas ao paciente, local de preparo de medicamentos, salas de procedimentos; Quebra de técnica de limpeza; Carro de limpeza incompleto; Móveis sujos com poeira; Não reabastecimento de descartáveis, uso incorreto dos sacos de lixo nos recipientes; Lixeiras sujas e transbordando; Piso molhado ou sujo, oferecendo risco de acidentes; Não cumprimento do plano de atividades e do cronograma de limpeza sem motivo ou sem comunicação com o contato do Contratante; Funcionário com uniforme e EPI incompleto não uso de EPC; Execução de limpeza sem técnica adequada; Materiais, produtos ou equipamentos incompletos ou em quantidade insuficiente; Sanitários e vestiários sujos.</t>
  </si>
  <si>
    <r>
      <rPr>
        <b/>
        <sz val="8"/>
        <rFont val="Calibri"/>
        <family val="1"/>
      </rPr>
      <t>Subitens</t>
    </r>
  </si>
  <si>
    <r>
      <rPr>
        <b/>
        <sz val="8"/>
        <rFont val="Calibri"/>
        <family val="1"/>
      </rPr>
      <t>Pont</t>
    </r>
    <r>
      <rPr>
        <b/>
        <sz val="8"/>
        <rFont val="Calibri"/>
        <family val="1"/>
      </rPr>
      <t>os</t>
    </r>
  </si>
  <si>
    <r>
      <rPr>
        <b/>
        <sz val="8"/>
        <rFont val="Calibri"/>
        <family val="1"/>
      </rPr>
      <t>Critérios</t>
    </r>
  </si>
  <si>
    <r>
      <rPr>
        <b/>
        <sz val="8"/>
        <rFont val="Calibri"/>
        <family val="1"/>
      </rPr>
      <t>Nota</t>
    </r>
  </si>
  <si>
    <t>MÓDULO A - Equipamentos, produtos e técnicas de limpeza</t>
  </si>
  <si>
    <t>A.1 Carro de limpeza</t>
  </si>
  <si>
    <t>O carro de limpeza está limpo, organizado, sem falta de itens padronizados e todos os componentes estão identificados. Todos os equipamentos foram fornecidos padronizados e estão identificados, conforme especificado no Termo de Referência.</t>
  </si>
  <si>
    <t>O carro de limpeza está limpo e organizado, com falta de 1 item padronizado especificado no TR.</t>
  </si>
  <si>
    <t>O carro de limpeza está limpo e organizado, com falta de até 02 itens padronizados.</t>
  </si>
  <si>
    <t>O carro de limpeza está desorganizado, sujo e há diversos itens faltando.</t>
  </si>
  <si>
    <t>A.2 Produtos de limpeza</t>
  </si>
  <si>
    <t>Todos os produtos estão sendo utilizados segundo as determinações da CCIH e a especificação técnica do edital. Diluição correta, as soluções estão em recipientes adequados e identificados.</t>
  </si>
  <si>
    <t>Os produtos e a diluição estão corretos, porém não segue a indicação de uso no local.</t>
  </si>
  <si>
    <t>Os produtos estão corretos, mas a diluição é incorreta. Os produtos estão em recipientes inadequados.</t>
  </si>
  <si>
    <t>Os produtos não são indicados para o uso no local e a diluição é incorreta. Os produtos estão em recipientes inadequados e sem identificação.</t>
  </si>
  <si>
    <t>A.3 Técnicas de limpeza</t>
  </si>
  <si>
    <t>A técnica de limpeza está correta segundo as recomendações estabelecidas.</t>
  </si>
  <si>
    <t>Os equipamentos e materiais estão corretos, mas há erro na ordem da realização da técnica.</t>
  </si>
  <si>
    <t>A técnica está parcialmente correta, porém a solução dos baldes apresenta-se turva.</t>
  </si>
  <si>
    <t xml:space="preserve">A técnica está incorreta e a solução está muito suja. </t>
  </si>
  <si>
    <t>NOTA FINAL MÓDULO A (somatório de pontos)</t>
  </si>
  <si>
    <t>MÓDULO B - Pessoal - Qualidade dos profissionais</t>
  </si>
  <si>
    <t>B.1 Uniformidade da equipe</t>
  </si>
  <si>
    <t>Os serviços são executados por funcionários operacionais capacitados e em quantidades adequadas para aárea. Mantém fixas as escalas dos funcionários.</t>
  </si>
  <si>
    <t>Os serviços são executados por funcionários operacionais capacitados e em quantidades adequadas para a área. Não mantém fixas as escalas dos funcionários.</t>
  </si>
  <si>
    <t>Os serviços são executados por funcionários operacionais com capacitação precária e/ou em quantidades inadequadas para a área. Não mantém fixas as escalas dos funcionários.</t>
  </si>
  <si>
    <t>Os serviços são executados por funcionários operacionais com capacitação precária e/ou em quantidades inadequadas para a área. Ocorrem atrasos e/ou absenteísmo, prejudicando o fluxo e qualidade das atividades a serem desenvolvidas; posturas inadequadas, desrespeitam as chefias e demais profissionais de saúde da área, são agressivos no relacionamento com colegas, falam alto etc.</t>
  </si>
  <si>
    <t>B.2 Apresentação Uniformização</t>
  </si>
  <si>
    <t>Uniformizados completamente como no descritivo. Uniformes limpos, passados e íntegros e portando identificação funcional. Os cabelos estão presos e utilizam gorros.</t>
  </si>
  <si>
    <r>
      <rPr>
        <sz val="8"/>
        <rFont val="Calibri"/>
        <family val="1"/>
      </rPr>
      <t>Uniformes incompletos, passados e limpos, com identificação funcional.</t>
    </r>
  </si>
  <si>
    <r>
      <rPr>
        <sz val="8"/>
        <rFont val="Calibri"/>
        <family val="1"/>
      </rPr>
      <t>Uniforme completos, rasgados, sujos, amarrotados. Usam gorros, unhas compridas e adereços.</t>
    </r>
  </si>
  <si>
    <t>Uniformes incompletos. Usam peças de uso pessoal, apresentam sujidades no uniforme; cabelos soltos; usam adereços e barba por fazer.</t>
  </si>
  <si>
    <t>B.3
Equipamento De
Proteção Individual e Coletiva</t>
  </si>
  <si>
    <r>
      <rPr>
        <sz val="8"/>
        <rFont val="Calibri"/>
        <family val="1"/>
      </rPr>
      <t xml:space="preserve">EPIs disponíveis para o uso e são adequados (uniformes, luvas, mascarras, aventais, gorros, calçados de
</t>
    </r>
    <r>
      <rPr>
        <sz val="8"/>
        <rFont val="Calibri"/>
        <family val="1"/>
      </rPr>
      <t>segurança/ botas).</t>
    </r>
  </si>
  <si>
    <r>
      <rPr>
        <sz val="8"/>
        <rFont val="Calibri"/>
        <family val="1"/>
      </rPr>
      <t>Disponibilidade parcial de EPIs. Falta um ou mais itens.</t>
    </r>
  </si>
  <si>
    <r>
      <rPr>
        <sz val="8"/>
        <rFont val="Calibri"/>
        <family val="1"/>
      </rPr>
      <t xml:space="preserve">EPIs utilizados incorretamente. Utilizam luvas cirúrgicas ao invés das de borrachas. Não utilizam EPIs para
</t>
    </r>
    <r>
      <rPr>
        <sz val="8"/>
        <rFont val="Calibri"/>
        <family val="1"/>
      </rPr>
      <t>isolamentos e a semi-intensiva.</t>
    </r>
  </si>
  <si>
    <r>
      <rPr>
        <sz val="8"/>
        <rFont val="Calibri"/>
        <family val="1"/>
      </rPr>
      <t xml:space="preserve">Não utilizam EPIs nas seguintes situações (avental e luvas de acordo com o tipo de isolamento). Luvas para
</t>
    </r>
    <r>
      <rPr>
        <sz val="8"/>
        <rFont val="Calibri"/>
        <family val="1"/>
      </rPr>
      <t>manipulação de materiais contaminados e solução química. Não uso de EPC.</t>
    </r>
  </si>
  <si>
    <t>NOTA FINAL MÓDULO B (somatório de pontos)</t>
  </si>
  <si>
    <r>
      <rPr>
        <b/>
        <sz val="10"/>
        <rFont val="Calibri"/>
        <family val="1"/>
      </rPr>
      <t>MÓDULO C – Frequência</t>
    </r>
  </si>
  <si>
    <r>
      <rPr>
        <b/>
        <sz val="8"/>
        <rFont val="Calibri"/>
        <family val="1"/>
      </rPr>
      <t xml:space="preserve">C.1
</t>
    </r>
    <r>
      <rPr>
        <sz val="8"/>
        <rFont val="Calibri"/>
        <family val="1"/>
      </rPr>
      <t>Cumprimento
do cronograma e das atividades</t>
    </r>
  </si>
  <si>
    <t>Frequência de limpeza terminal ocorre com a rotina preconizada diária, semanal, mensal. Apresenta cronograma checado, e o impresso de execução da limpeza terminal está assinado pelo responsável da
empresa e da área.</t>
  </si>
  <si>
    <r>
      <rPr>
        <sz val="8"/>
        <rFont val="Calibri"/>
        <family val="1"/>
      </rPr>
      <t>Frequência de limpeza terminal ocorre com a rotina diária, semanal, mensal. Não apresenta o cronograma checado, e o impresso de execução da limpeza terminal está assinado pelo responsável da empresa e da área.</t>
    </r>
  </si>
  <si>
    <t>Frequência de limpeza terminal ocorre parcialmente de acordo com a rotina diária, semanal, mensal.Cronograma checado, porém o impresso de execução da limpeza terminal está em desacordo com a
programação.</t>
  </si>
  <si>
    <r>
      <rPr>
        <sz val="8"/>
        <rFont val="Calibri"/>
        <family val="1"/>
      </rPr>
      <t>A frequência de limpeza terminal não tem ocorrido. O cronograma não está checado, e não apresenta o impresso de execução da limpeza terminal assinado pelo responsável da empresa e da área.</t>
    </r>
  </si>
  <si>
    <r>
      <rPr>
        <b/>
        <sz val="8"/>
        <rFont val="Calibri"/>
        <family val="1"/>
      </rPr>
      <t>NOTA FINAL MÓDULO C (somatório de pontos)</t>
    </r>
  </si>
  <si>
    <r>
      <rPr>
        <b/>
        <sz val="10"/>
        <rFont val="Calibri"/>
        <family val="1"/>
      </rPr>
      <t>MÓDULO D - Inspeção Dos Serviços - Avaliação das Áreas</t>
    </r>
  </si>
  <si>
    <r>
      <rPr>
        <b/>
        <sz val="8"/>
        <rFont val="Calibri"/>
        <family val="1"/>
      </rPr>
      <t xml:space="preserve">D.1
</t>
    </r>
    <r>
      <rPr>
        <sz val="8"/>
        <rFont val="Calibri"/>
        <family val="1"/>
      </rPr>
      <t>Banheir os</t>
    </r>
  </si>
  <si>
    <r>
      <rPr>
        <sz val="8"/>
        <rFont val="Calibri"/>
        <family val="1"/>
      </rPr>
      <t>Limpo e isento de manchas</t>
    </r>
  </si>
  <si>
    <r>
      <rPr>
        <sz val="8"/>
        <rFont val="Calibri"/>
        <family val="1"/>
      </rPr>
      <t>Presença de manchas (gordura do sabão e água) antigas incrustadas</t>
    </r>
  </si>
  <si>
    <r>
      <rPr>
        <sz val="8"/>
        <rFont val="Calibri"/>
        <family val="1"/>
      </rPr>
      <t>Presença de sujidade nos trilhos e sujidade nos ralos (cabelos, vassoura)</t>
    </r>
  </si>
  <si>
    <r>
      <rPr>
        <sz val="8"/>
        <rFont val="Calibri"/>
        <family val="1"/>
      </rPr>
      <t>Presença de lodo e sujidade orgânica</t>
    </r>
  </si>
  <si>
    <r>
      <rPr>
        <b/>
        <sz val="8"/>
        <rFont val="Calibri"/>
        <family val="1"/>
      </rPr>
      <t xml:space="preserve">D.2
</t>
    </r>
    <r>
      <rPr>
        <sz val="8"/>
        <rFont val="Calibri"/>
        <family val="1"/>
      </rPr>
      <t>Móveis</t>
    </r>
  </si>
  <si>
    <r>
      <rPr>
        <sz val="8"/>
        <rFont val="Calibri"/>
        <family val="1"/>
      </rPr>
      <t>Móveis limpos.</t>
    </r>
  </si>
  <si>
    <r>
      <rPr>
        <sz val="8"/>
        <rFont val="Calibri"/>
        <family val="1"/>
      </rPr>
      <t>Presença de pouca quantidade de pó nas superfícies.</t>
    </r>
  </si>
  <si>
    <r>
      <rPr>
        <sz val="8"/>
        <rFont val="Calibri"/>
        <family val="1"/>
      </rPr>
      <t>Presença de grande quantidade de pó nas superfícies.</t>
    </r>
  </si>
  <si>
    <r>
      <rPr>
        <sz val="8"/>
        <rFont val="Calibri"/>
        <family val="1"/>
      </rPr>
      <t>Presença de grande quantidade de pó em toda superfície.</t>
    </r>
  </si>
  <si>
    <r>
      <rPr>
        <b/>
        <sz val="8"/>
        <rFont val="Calibri"/>
        <family val="1"/>
      </rPr>
      <t xml:space="preserve">D.3
</t>
    </r>
    <r>
      <rPr>
        <sz val="8"/>
        <rFont val="Calibri"/>
        <family val="1"/>
      </rPr>
      <t>Paredes</t>
    </r>
  </si>
  <si>
    <r>
      <rPr>
        <sz val="8"/>
        <rFont val="Calibri"/>
        <family val="1"/>
      </rPr>
      <t>Parede isenta de sujidade/mancha.</t>
    </r>
  </si>
  <si>
    <r>
      <rPr>
        <sz val="8"/>
        <rFont val="Calibri"/>
        <family val="1"/>
      </rPr>
      <t xml:space="preserve">Parede isenta de sujidade orgânica; presença de sujidade em pontos localizados; presença de
</t>
    </r>
    <r>
      <rPr>
        <sz val="8"/>
        <rFont val="Calibri"/>
        <family val="1"/>
      </rPr>
      <t>resquícios de material ou produto de limpeza.</t>
    </r>
  </si>
  <si>
    <r>
      <rPr>
        <sz val="8"/>
        <rFont val="Calibri"/>
        <family val="1"/>
      </rPr>
      <t>Parede isenta de sujidade orgânica; presença de manchas, pó em sua extensão.</t>
    </r>
  </si>
  <si>
    <r>
      <rPr>
        <sz val="8"/>
        <rFont val="Calibri"/>
        <family val="1"/>
      </rPr>
      <t xml:space="preserve">Parede com manchas de secreção, restos de alimentos e respingos principalmente nas áreas mais
</t>
    </r>
    <r>
      <rPr>
        <sz val="8"/>
        <rFont val="Calibri"/>
        <family val="1"/>
      </rPr>
      <t>baixas.</t>
    </r>
  </si>
  <si>
    <r>
      <rPr>
        <b/>
        <sz val="8"/>
        <rFont val="Calibri"/>
        <family val="1"/>
      </rPr>
      <t xml:space="preserve">D.4
</t>
    </r>
    <r>
      <rPr>
        <sz val="8"/>
        <rFont val="Calibri"/>
        <family val="1"/>
      </rPr>
      <t>Pisos</t>
    </r>
  </si>
  <si>
    <r>
      <rPr>
        <sz val="8"/>
        <rFont val="Calibri"/>
        <family val="1"/>
      </rPr>
      <t>Nenhuma ocorrência de pisos sujos ou molhados.</t>
    </r>
  </si>
  <si>
    <r>
      <rPr>
        <sz val="8"/>
        <rFont val="Calibri"/>
        <family val="1"/>
      </rPr>
      <t>Piso sujo ou molhado em um local.</t>
    </r>
  </si>
  <si>
    <r>
      <rPr>
        <sz val="8"/>
        <rFont val="Calibri"/>
        <family val="1"/>
      </rPr>
      <t>Piso sujo e molhado em dois ou três locais.</t>
    </r>
  </si>
  <si>
    <r>
      <rPr>
        <sz val="8"/>
        <rFont val="Calibri"/>
        <family val="1"/>
      </rPr>
      <t>Piso molhado ou sujo em quatro ou mais locais, oferecendo risco de acidentes.</t>
    </r>
  </si>
  <si>
    <r>
      <rPr>
        <b/>
        <sz val="8"/>
        <rFont val="Calibri"/>
        <family val="1"/>
      </rPr>
      <t xml:space="preserve">D.5
</t>
    </r>
    <r>
      <rPr>
        <sz val="8"/>
        <rFont val="Calibri"/>
        <family val="1"/>
      </rPr>
      <t>Lixeiras</t>
    </r>
  </si>
  <si>
    <r>
      <rPr>
        <sz val="8"/>
        <rFont val="Calibri"/>
        <family val="1"/>
      </rPr>
      <t>Todas as lixeiras dentro do padrão.</t>
    </r>
  </si>
  <si>
    <r>
      <rPr>
        <sz val="8"/>
        <rFont val="Calibri"/>
        <family val="1"/>
      </rPr>
      <t>Ocorrência de uma lixeira fora do padrão.</t>
    </r>
  </si>
  <si>
    <r>
      <rPr>
        <sz val="8"/>
        <rFont val="Calibri"/>
        <family val="1"/>
      </rPr>
      <t>Ocorrência de duas ou três lixeiras fora do padrão.</t>
    </r>
  </si>
  <si>
    <r>
      <rPr>
        <sz val="8"/>
        <rFont val="Calibri"/>
        <family val="1"/>
      </rPr>
      <t>Ocorrência de mais de três lixeiras fora do padrão.</t>
    </r>
  </si>
  <si>
    <r>
      <rPr>
        <b/>
        <sz val="8"/>
        <rFont val="Calibri"/>
        <family val="1"/>
      </rPr>
      <t xml:space="preserve">D.6
</t>
    </r>
    <r>
      <rPr>
        <sz val="8"/>
        <rFont val="Calibri"/>
        <family val="1"/>
      </rPr>
      <t>Tetos</t>
    </r>
  </si>
  <si>
    <r>
      <rPr>
        <sz val="8"/>
        <rFont val="Calibri"/>
        <family val="1"/>
      </rPr>
      <t>Teto limpo, sem sujidades.</t>
    </r>
  </si>
  <si>
    <r>
      <rPr>
        <sz val="8"/>
        <rFont val="Calibri"/>
        <family val="1"/>
      </rPr>
      <t>Teto limpo com sujidade em pontos isolados</t>
    </r>
  </si>
  <si>
    <r>
      <rPr>
        <sz val="8"/>
        <rFont val="Calibri"/>
        <family val="1"/>
      </rPr>
      <t>Teto com presença de sujidades nos cantos próximo à parede</t>
    </r>
  </si>
  <si>
    <r>
      <rPr>
        <sz val="8"/>
        <rFont val="Calibri"/>
        <family val="1"/>
      </rPr>
      <t>Teto com sujidades como picumã, matéria orgânica) etc.</t>
    </r>
  </si>
  <si>
    <r>
      <rPr>
        <b/>
        <sz val="8"/>
        <rFont val="Calibri"/>
        <family val="1"/>
      </rPr>
      <t xml:space="preserve">D.7
</t>
    </r>
    <r>
      <rPr>
        <sz val="8"/>
        <rFont val="Calibri"/>
        <family val="1"/>
      </rPr>
      <t>Vidros</t>
    </r>
  </si>
  <si>
    <r>
      <rPr>
        <sz val="8"/>
        <rFont val="Calibri"/>
        <family val="1"/>
      </rPr>
      <t>Vidros Limpos.</t>
    </r>
  </si>
  <si>
    <r>
      <rPr>
        <sz val="8"/>
        <rFont val="Calibri"/>
        <family val="1"/>
      </rPr>
      <t>Presença de discreta sujidade.</t>
    </r>
  </si>
  <si>
    <r>
      <rPr>
        <sz val="8"/>
        <rFont val="Calibri"/>
        <family val="1"/>
      </rPr>
      <t>Vidro limpo com sujidades nos cantos. Pó em sua extensão.</t>
    </r>
  </si>
  <si>
    <r>
      <rPr>
        <sz val="8"/>
        <rFont val="Calibri"/>
        <family val="1"/>
      </rPr>
      <t>Vidros apresentam sujidade/poeira em toda a sua extensão.</t>
    </r>
  </si>
  <si>
    <r>
      <rPr>
        <b/>
        <sz val="8"/>
        <rFont val="Calibri"/>
        <family val="1"/>
      </rPr>
      <t>NOTA FINAL MÓDULO D (somatório de pontos)</t>
    </r>
  </si>
  <si>
    <r>
      <rPr>
        <b/>
        <sz val="10"/>
        <rFont val="Calibri"/>
        <family val="1"/>
      </rPr>
      <t xml:space="preserve">3)      CONTINGENTE DE OPERACIONAIS ATUANDO NO PERÍODO:
</t>
    </r>
    <r>
      <rPr>
        <sz val="10"/>
        <rFont val="Times New Roman"/>
        <family val="1"/>
      </rPr>
      <t/>
    </r>
  </si>
  <si>
    <t>●      Será apurada mensalmente a média diária dos funcionários operacionais, que deverá ser dividida pelo efetivo proposto pela Contratada e multiplicado por 10,  gerando um valor numérico de pontuação para este critério, conforme exemplo a seguir:</t>
  </si>
  <si>
    <r>
      <rPr>
        <b/>
        <sz val="8"/>
        <rFont val="Calibri"/>
        <family val="1"/>
      </rPr>
      <t>Item</t>
    </r>
  </si>
  <si>
    <r>
      <rPr>
        <b/>
        <sz val="8"/>
        <rFont val="Calibri"/>
        <family val="1"/>
      </rPr>
      <t>Quantitativo</t>
    </r>
  </si>
  <si>
    <r>
      <rPr>
        <b/>
        <sz val="8"/>
        <rFont val="Calibri"/>
        <family val="1"/>
      </rPr>
      <t>Divisão</t>
    </r>
  </si>
  <si>
    <r>
      <rPr>
        <b/>
        <sz val="8"/>
        <rFont val="Calibri"/>
        <family val="1"/>
      </rPr>
      <t>Valor Final</t>
    </r>
  </si>
  <si>
    <r>
      <rPr>
        <sz val="8"/>
        <rFont val="Calibri"/>
        <family val="1"/>
      </rPr>
      <t>Média de frequência mensal</t>
    </r>
  </si>
  <si>
    <r>
      <rPr>
        <sz val="8"/>
        <rFont val="Calibri"/>
        <family val="1"/>
      </rPr>
      <t>Efetivo proposto</t>
    </r>
  </si>
  <si>
    <r>
      <rPr>
        <b/>
        <sz val="10"/>
        <rFont val="Calibri"/>
        <family val="1"/>
      </rPr>
      <t>4)      CÁLCULOS PARA OBTENÇÃO DOS VALORES A SEREM FATURADOS:</t>
    </r>
  </si>
  <si>
    <r>
      <rPr>
        <sz val="10"/>
        <rFont val="Times New Roman"/>
        <family val="1"/>
      </rPr>
      <t xml:space="preserve">●      </t>
    </r>
    <r>
      <rPr>
        <sz val="10"/>
        <rFont val="Calibri"/>
        <family val="1"/>
      </rPr>
      <t>Para obtenção do indicador de qualidade mensal serão somados todos os módulos e poderá alcançar o teto máximo de 52 pontos.  A pontuação alcançada irá gerar o valor do Indicador I - Avaliação de Qualidade dos Serviços, conforme discriminado o Instrumento de Medição de Resultados (Anexo V do termo de Referência):</t>
    </r>
  </si>
  <si>
    <r>
      <rPr>
        <b/>
        <sz val="8"/>
        <rFont val="Calibri"/>
        <family val="1"/>
      </rPr>
      <t>Módulos</t>
    </r>
  </si>
  <si>
    <r>
      <rPr>
        <b/>
        <sz val="8"/>
        <rFont val="Calibri"/>
        <family val="1"/>
      </rPr>
      <t>Total de Pontos</t>
    </r>
  </si>
  <si>
    <r>
      <rPr>
        <b/>
        <sz val="8"/>
        <rFont val="Calibri"/>
        <family val="1"/>
      </rPr>
      <t>Indicador de qualidade</t>
    </r>
  </si>
  <si>
    <r>
      <rPr>
        <b/>
        <sz val="8"/>
        <rFont val="Calibri"/>
        <family val="1"/>
      </rPr>
      <t>Pontos Adquiridos</t>
    </r>
  </si>
  <si>
    <r>
      <rPr>
        <sz val="8"/>
        <rFont val="Calibri"/>
        <family val="1"/>
      </rPr>
      <t>A (9)</t>
    </r>
  </si>
  <si>
    <r>
      <rPr>
        <sz val="8"/>
        <rFont val="Calibri"/>
        <family val="1"/>
      </rPr>
      <t>De 44 a 52</t>
    </r>
  </si>
  <si>
    <r>
      <rPr>
        <sz val="8"/>
        <rFont val="Calibri"/>
        <family val="1"/>
      </rPr>
      <t>B (9)</t>
    </r>
  </si>
  <si>
    <r>
      <rPr>
        <sz val="8"/>
        <rFont val="Calibri"/>
        <family val="1"/>
      </rPr>
      <t>De 39 a 43 Pontos</t>
    </r>
  </si>
  <si>
    <r>
      <rPr>
        <sz val="8"/>
        <rFont val="Calibri"/>
        <family val="1"/>
      </rPr>
      <t>C (3)</t>
    </r>
  </si>
  <si>
    <r>
      <rPr>
        <sz val="8"/>
        <rFont val="Calibri"/>
        <family val="1"/>
      </rPr>
      <t>De 32 a 38 Pontos</t>
    </r>
  </si>
  <si>
    <r>
      <rPr>
        <sz val="8"/>
        <rFont val="Calibri"/>
        <family val="1"/>
      </rPr>
      <t>D (21)</t>
    </r>
  </si>
  <si>
    <r>
      <rPr>
        <sz val="8"/>
        <rFont val="Calibri"/>
        <family val="1"/>
      </rPr>
      <t>De 27 a 31 Pontos</t>
    </r>
  </si>
  <si>
    <r>
      <rPr>
        <sz val="8"/>
        <rFont val="Calibri"/>
        <family val="1"/>
      </rPr>
      <t>Contingente (1)</t>
    </r>
  </si>
  <si>
    <r>
      <rPr>
        <sz val="8"/>
        <rFont val="Calibri"/>
        <family val="1"/>
      </rPr>
      <t>De 23 a 26 Pontos</t>
    </r>
  </si>
  <si>
    <r>
      <rPr>
        <b/>
        <sz val="8"/>
        <rFont val="Calibri"/>
        <family val="1"/>
      </rPr>
      <t>Resultado</t>
    </r>
  </si>
  <si>
    <r>
      <rPr>
        <sz val="8"/>
        <rFont val="Calibri"/>
        <family val="1"/>
      </rPr>
      <t>De 18 a 22 Pontos</t>
    </r>
  </si>
  <si>
    <r>
      <rPr>
        <sz val="8"/>
        <rFont val="Calibri"/>
        <family val="1"/>
      </rPr>
      <t>Abaixo de 18 pontos</t>
    </r>
  </si>
  <si>
    <r>
      <rPr>
        <b/>
        <sz val="8"/>
        <rFont val="Calibri"/>
        <family val="1"/>
      </rPr>
      <t>Resultado Final</t>
    </r>
  </si>
  <si>
    <r>
      <rPr>
        <b/>
        <sz val="10"/>
        <color rgb="FF000000"/>
        <rFont val="Times New Roman"/>
        <family val="1"/>
      </rPr>
      <t>. AVISO IMPORTANTE:</t>
    </r>
    <r>
      <rPr>
        <sz val="10"/>
        <color rgb="FF000000"/>
        <rFont val="Times New Roman"/>
        <family val="1"/>
      </rPr>
      <t xml:space="preserve"> Para obtenção dos valores de fatura, os números apurados em todas as avaliações e etapas dos cálculos, especialmente do contigente operacional, obrigatoriamente serão números naturais, inteiros, não devendo ser utilizadas casas decimais e/ou arredondamentos.</t>
    </r>
  </si>
  <si>
    <t>5) Observações 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</si>
  <si>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</si>
  <si>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r>
      <rPr>
        <sz val="10"/>
        <rFont val="Calibri"/>
        <family val="1"/>
      </rPr>
      <t xml:space="preserve">Equipe de fiscalização técnica
</t>
    </r>
    <r>
      <rPr>
        <sz val="10"/>
        <rFont val="Calibri"/>
        <family val="1"/>
      </rPr>
      <t>Portaria MS/INC</t>
    </r>
  </si>
  <si>
    <t>VT</t>
  </si>
  <si>
    <t>VR</t>
  </si>
  <si>
    <t>ADICIONAL NOTURNO</t>
  </si>
  <si>
    <t>RELATÓRIO DE INSPEÇÃO DAS ÁREAS</t>
  </si>
  <si>
    <t>DESCRIÇÃO</t>
  </si>
  <si>
    <t>LOCALIZAÇÃO</t>
  </si>
  <si>
    <t xml:space="preserve">CRITICIDADE </t>
  </si>
  <si>
    <t>SEMANA 1</t>
  </si>
  <si>
    <t>SEMANA 2</t>
  </si>
  <si>
    <t>SEMANA 3</t>
  </si>
  <si>
    <t>SEMANA 4</t>
  </si>
  <si>
    <t>SEMANA 5</t>
  </si>
  <si>
    <t xml:space="preserve">(Oficina de refrigeração) </t>
  </si>
  <si>
    <t>13º Pavimento</t>
  </si>
  <si>
    <t>ÁREA NÃO CRÍTICA</t>
  </si>
  <si>
    <t>Banheiros</t>
  </si>
  <si>
    <t xml:space="preserve">10º Pavimento  </t>
  </si>
  <si>
    <t>BANHEIROS</t>
  </si>
  <si>
    <t xml:space="preserve">(auditório) </t>
  </si>
  <si>
    <t xml:space="preserve">12º pavimento </t>
  </si>
  <si>
    <t xml:space="preserve"> (pisos frios) </t>
  </si>
  <si>
    <t xml:space="preserve"> (ADMIISTRAÇÃO:FUNDACOR/ ASSIST. SOCIAL/BIBLIOTECA/ SALA DE SIMULAÇÃO REALÍSTICA)</t>
  </si>
  <si>
    <t>12º pavimento</t>
  </si>
  <si>
    <t xml:space="preserve">2º Pavimento  </t>
  </si>
  <si>
    <t>(salas do centro cirúrgico / banco de sangue / CME)</t>
  </si>
  <si>
    <t xml:space="preserve">11º Pavimento  </t>
  </si>
  <si>
    <t>ÁREA CRÍTICA E ÁREA CRÍTICA II</t>
  </si>
  <si>
    <t xml:space="preserve">(pisos/paredes) </t>
  </si>
  <si>
    <t>ÁREA CRÍTICA II</t>
  </si>
  <si>
    <t>circulação e escadas)</t>
  </si>
  <si>
    <t>CIRCULAÇÃO</t>
  </si>
  <si>
    <t xml:space="preserve">Térreo </t>
  </si>
  <si>
    <t xml:space="preserve"> (CTI Pós Operatório) </t>
  </si>
  <si>
    <t xml:space="preserve"> (Unidade Coronariana) </t>
  </si>
  <si>
    <t xml:space="preserve"> (enfermagem) </t>
  </si>
  <si>
    <t xml:space="preserve">(serviço) </t>
  </si>
  <si>
    <t xml:space="preserve"> (pisos/paredes)</t>
  </si>
  <si>
    <t xml:space="preserve"> (circulação e escadas)</t>
  </si>
  <si>
    <t xml:space="preserve">Sobreloja  </t>
  </si>
  <si>
    <t xml:space="preserve"> (enfermarias/enfermagem) </t>
  </si>
  <si>
    <t xml:space="preserve">9º Pavimento  </t>
  </si>
  <si>
    <t>ÁREA SEMICRÍTICA</t>
  </si>
  <si>
    <r>
      <t xml:space="preserve"> (administração/</t>
    </r>
    <r>
      <rPr>
        <b/>
        <sz val="12"/>
        <rFont val="Arial"/>
        <family val="2"/>
      </rPr>
      <t>odonto</t>
    </r>
    <r>
      <rPr>
        <sz val="12"/>
        <rFont val="Arial"/>
        <family val="2"/>
      </rPr>
      <t>)</t>
    </r>
  </si>
  <si>
    <t xml:space="preserve"> (circulação e escadas) </t>
  </si>
  <si>
    <t xml:space="preserve">CAINC ( Rua Alice)  </t>
  </si>
  <si>
    <t>(enfermarias/enfermagem)</t>
  </si>
  <si>
    <t xml:space="preserve">8º Pavimento  </t>
  </si>
  <si>
    <t xml:space="preserve">(farmácia) </t>
  </si>
  <si>
    <t xml:space="preserve">8º Pavimento </t>
  </si>
  <si>
    <t xml:space="preserve">(Administração ) </t>
  </si>
  <si>
    <t xml:space="preserve">(circulação e escadas) </t>
  </si>
  <si>
    <t xml:space="preserve"> (Unid. de Transplante) </t>
  </si>
  <si>
    <t xml:space="preserve">7º Pavimento  </t>
  </si>
  <si>
    <t>ÁREA CRÍTICA E ÁREA CRÍTICA I</t>
  </si>
  <si>
    <t xml:space="preserve">(enfermarias)  </t>
  </si>
  <si>
    <t xml:space="preserve"> (patologia)</t>
  </si>
  <si>
    <t>(arquivo médico)</t>
  </si>
  <si>
    <t xml:space="preserve"> ( UCIC / Terapia Intensiva / ESTERILIZAÇÃO EXTERNA)</t>
  </si>
  <si>
    <t xml:space="preserve">6º Pavimento  </t>
  </si>
  <si>
    <t>ÁREA CRÍTICA</t>
  </si>
  <si>
    <t xml:space="preserve"> (almoxarifado-rouparia) </t>
  </si>
  <si>
    <t xml:space="preserve">(pisos/paredes/tetos) </t>
  </si>
  <si>
    <t xml:space="preserve"> (laboratório célula tronco) </t>
  </si>
  <si>
    <t xml:space="preserve">5º Pavimento </t>
  </si>
  <si>
    <t xml:space="preserve"> (administração/ensino e pesquisa) </t>
  </si>
  <si>
    <t xml:space="preserve"> (pisos frios/paredes) </t>
  </si>
  <si>
    <t xml:space="preserve"> (Pós- infantil/enfermarias/posto de
enfermagem) </t>
  </si>
  <si>
    <t xml:space="preserve">4º Pavimento </t>
  </si>
  <si>
    <t xml:space="preserve"> (administração) </t>
  </si>
  <si>
    <t xml:space="preserve"> (consultórios de procedimentos) </t>
  </si>
  <si>
    <t xml:space="preserve">3º Pavimento  </t>
  </si>
  <si>
    <t xml:space="preserve"> (arquivo médico) </t>
  </si>
  <si>
    <t xml:space="preserve"> (almoxarifado) </t>
  </si>
  <si>
    <t xml:space="preserve">(administração/recepção) </t>
  </si>
  <si>
    <t xml:space="preserve"> (administrativa) </t>
  </si>
  <si>
    <t xml:space="preserve"> (oficina) </t>
  </si>
  <si>
    <t xml:space="preserve">(pátio externo carga) </t>
  </si>
  <si>
    <t>ÁREA EXTERNA</t>
  </si>
  <si>
    <t xml:space="preserve"> (serviço Mário Portela) </t>
  </si>
  <si>
    <t xml:space="preserve"> (elevadores, circulação e escadas) </t>
  </si>
  <si>
    <t>(hemodinâmica)</t>
  </si>
  <si>
    <t>(Tomografia)</t>
  </si>
  <si>
    <t xml:space="preserve"> (RX)</t>
  </si>
  <si>
    <t xml:space="preserve">(REPOUSO) </t>
  </si>
  <si>
    <t xml:space="preserve"> (laboratório) </t>
  </si>
  <si>
    <t xml:space="preserve"> (hemonúcleo) </t>
  </si>
  <si>
    <t>(Ressonancia Magnética)</t>
  </si>
  <si>
    <t>(Medicina Nuclear)</t>
  </si>
  <si>
    <t xml:space="preserve"> (ambulatório) </t>
  </si>
  <si>
    <t xml:space="preserve"> (reabilitação) </t>
  </si>
  <si>
    <t xml:space="preserve">(pátio) </t>
  </si>
  <si>
    <t xml:space="preserve"> (ambulatório infantil)</t>
  </si>
  <si>
    <t xml:space="preserve"> (Recepção/Hall/pisos e paredes)</t>
  </si>
  <si>
    <t>Prédio Anexo (A) ENTRADA PELO 3º ANDAR</t>
  </si>
  <si>
    <t>ESTACIONAMENTO</t>
  </si>
  <si>
    <t>Base 3 (Rua Mário Portela)</t>
  </si>
  <si>
    <t xml:space="preserve"> (Subestação/ Div. TI / geradores) </t>
  </si>
  <si>
    <t xml:space="preserve"> (Administrativa) </t>
  </si>
  <si>
    <t xml:space="preserve">Esquadria Interna </t>
  </si>
  <si>
    <t>Esquadrias  (ESQ)</t>
  </si>
  <si>
    <t>ESQUADRIA INTERNA</t>
  </si>
  <si>
    <t xml:space="preserve">                              PLANILHA DE CONTROLE DE ABSENTEÍSMO</t>
  </si>
  <si>
    <t>DIAS DO MÊS:</t>
  </si>
  <si>
    <t>FERIADOS:</t>
  </si>
  <si>
    <t>ENCARREGADO</t>
  </si>
  <si>
    <t>LOTAÇÃO</t>
  </si>
  <si>
    <t>COLABORADORES</t>
  </si>
  <si>
    <t>OBERVAÇÕES GERAIS</t>
  </si>
  <si>
    <t>ATRASOS</t>
  </si>
  <si>
    <t>FALTAS NO PERÍODO</t>
  </si>
  <si>
    <t xml:space="preserve"> FALTAS S/ COB</t>
  </si>
  <si>
    <t>10º ANDAR (UCO)</t>
  </si>
  <si>
    <t>atest</t>
  </si>
  <si>
    <t>4 º ANDAR (POI)</t>
  </si>
  <si>
    <t>7º ANDAR (CORREDOR)</t>
  </si>
  <si>
    <t>suspensão por indisiplina</t>
  </si>
  <si>
    <t>COLETOR</t>
  </si>
  <si>
    <t>5º ANDAR (CENTRO DE PESQUISAS)</t>
  </si>
  <si>
    <t>4º ANDAR (CORREDOR)</t>
  </si>
  <si>
    <t>11º ANDAR (CME)</t>
  </si>
  <si>
    <t>SBLJ (TC/LAB/ HEMODIN)</t>
  </si>
  <si>
    <t>2º ANDAR (CORREDOR)</t>
  </si>
  <si>
    <t>11º ANDAR (CC / CME)</t>
  </si>
  <si>
    <r>
      <t>3º ANDAR</t>
    </r>
    <r>
      <rPr>
        <sz val="10"/>
        <color rgb="FF000000"/>
        <rFont val="Calibri"/>
        <family val="2"/>
      </rPr>
      <t xml:space="preserve"> (MÉTODOS GRÁFICOS)</t>
    </r>
  </si>
  <si>
    <t>7º ANDAR (TRANSPLANTE)</t>
  </si>
  <si>
    <t>10º ANDAR (POA)</t>
  </si>
  <si>
    <t>LAVAÇÃO/ESCADAS</t>
  </si>
  <si>
    <t>TÉRREO( AMB. E RECEPÇÃO)</t>
  </si>
  <si>
    <t>6º ANDAR (UCIC)</t>
  </si>
  <si>
    <t>TÉRREO (HEMONÚCLEO)</t>
  </si>
  <si>
    <t>3º ANDAR (ADM)</t>
  </si>
  <si>
    <t>SBLJ (TOMOGRAFIA)</t>
  </si>
  <si>
    <t>SBLJ (LABORATÓRIO)</t>
  </si>
  <si>
    <t>4º ANDAR (ENFERMARIA)</t>
  </si>
  <si>
    <t>11º ANDAR (CC)</t>
  </si>
  <si>
    <t>veio dia 16</t>
  </si>
  <si>
    <t>ENCARREGADA</t>
  </si>
  <si>
    <t>SL HEMODINÂMICA</t>
  </si>
  <si>
    <t>TÉRREO (AMB. ADULTO)</t>
  </si>
  <si>
    <t>3º ANDAR</t>
  </si>
  <si>
    <t>COBERTURA DE FALTAS</t>
  </si>
  <si>
    <t>N/A</t>
  </si>
  <si>
    <t>PAR NOT</t>
  </si>
  <si>
    <t>9º ANDAR (ODONTO/ENGENH)</t>
  </si>
  <si>
    <t>LAVAÇÃO/ESCADAS/ELEVADORES</t>
  </si>
  <si>
    <t>VOLANTE</t>
  </si>
  <si>
    <t>11º ANDAR (CENTRO CIRURGICO)</t>
  </si>
  <si>
    <t>9º ANDAR (CORREDOR)</t>
  </si>
  <si>
    <t>TERREO (AMBULATÓRIO ADULTO)</t>
  </si>
  <si>
    <t>2º ANDAR/ÁREA EXTERNA</t>
  </si>
  <si>
    <t>4º ANDAR (POI E CORREDOR)</t>
  </si>
  <si>
    <t>SOBRELOJA (LABORATÓRIO)</t>
  </si>
  <si>
    <t>10º ANDAR PÓS</t>
  </si>
  <si>
    <t>6º ANDAR (ADMINISTRATIVO)</t>
  </si>
  <si>
    <t>8º ANDAR (CORREDOR)</t>
  </si>
  <si>
    <t>2º ANDAR / EXTERNO</t>
  </si>
  <si>
    <t>SBLJ (TC/ LAB/ HEMODINÂMICA)</t>
  </si>
  <si>
    <t>HOSTEL</t>
  </si>
  <si>
    <t>12º ANDAR (AUDITÓRIO)</t>
  </si>
  <si>
    <t>9º ANDAR</t>
  </si>
  <si>
    <t>IMP DIA</t>
  </si>
  <si>
    <t>4º ANDAR (POI)</t>
  </si>
  <si>
    <t>OFICINA/PÁTIO/ESQUADRIA</t>
  </si>
  <si>
    <t>9º ANDAR (___________)</t>
  </si>
  <si>
    <t>7º ANDAR (TX/CORREDOR)</t>
  </si>
  <si>
    <t>7º ANDAR</t>
  </si>
  <si>
    <t>2º ANDAR (DIREÇÃO)</t>
  </si>
  <si>
    <t>suspensao</t>
  </si>
  <si>
    <t>LÍDER</t>
  </si>
  <si>
    <t>TERREO (RECEPÇÃO/AMBULATÓRIO ADULTO)</t>
  </si>
  <si>
    <t>SBLJ (HEMODINÂMICA)</t>
  </si>
  <si>
    <t>8º ANDAR CORREDOR</t>
  </si>
  <si>
    <t>SOBRELOJA (HEMODINâMICA)</t>
  </si>
  <si>
    <t>6º ANDAR (ADM)</t>
  </si>
  <si>
    <t>8º ANDAR (ENF./FARMÁCIA)</t>
  </si>
  <si>
    <t>11º ANDAR (CC/CME E SL HÍBR.)</t>
  </si>
  <si>
    <t>TÉRREO (AMB/ RECEPÇÃO)</t>
  </si>
  <si>
    <t>LAVAÇÃO/ESCADAS/6º ROUPARIA</t>
  </si>
  <si>
    <t>7º ANDAR (CORREDOR E TX)</t>
  </si>
  <si>
    <t>8º ANDAR (CORREDOR, FARM)</t>
  </si>
  <si>
    <t>SUSPENSÃO</t>
  </si>
  <si>
    <t>10º ANDAR (PÓS)</t>
  </si>
  <si>
    <t>8º ANDAR (FARMÁCIA)</t>
  </si>
  <si>
    <t>2 º ANDAR (CORREDOR)</t>
  </si>
  <si>
    <t>4º ANDAR (CORREDOR E POI)</t>
  </si>
  <si>
    <t>TÉRREO (RECEPÇÃO)</t>
  </si>
  <si>
    <t>AMB. INFANTIL (TERREO)</t>
  </si>
  <si>
    <t>TOTAL DE FUNCIONÁRIOS:</t>
  </si>
  <si>
    <t>LEGENDA:</t>
  </si>
  <si>
    <t>PROFISSIONAIS DESTINADOS SOMENTE A COBERTURA NO MÊS:</t>
  </si>
  <si>
    <t xml:space="preserve">AVALIAÇÃO DA MÉDIA DE FREQUÊNCIA MENSAL                                                                                                                                                   (ITEM 3 DA AVALIAÇÃO DA QUALIDADE - ANEXO IX) </t>
  </si>
  <si>
    <t>FUNCIONÁRIO</t>
  </si>
  <si>
    <t>COB. FALTA OU FÉRIAS ?  NO CASO DE FÉRIAS, COBRINDO QUEM?</t>
  </si>
  <si>
    <t>N</t>
  </si>
  <si>
    <t>FALTA NÃO COBERTA</t>
  </si>
  <si>
    <t>EFETIVO PROPOSTO (NÚMERO DE POSTOS)</t>
  </si>
  <si>
    <t>N-COB</t>
  </si>
  <si>
    <t>FALTA COBERTA (SOMENTE COBERTURA EXTERNA OU TROCA). OBS:Cobertura no comentário da célula.</t>
  </si>
  <si>
    <t>APURAÇÃO DAS FALTAS NO MÊS</t>
  </si>
  <si>
    <t>ATEST</t>
  </si>
  <si>
    <t xml:space="preserve">ATESTADO POR  SUSPEITA/CONFIRMAÇÃO DE COVID-19 </t>
  </si>
  <si>
    <t>DIAS DO MÊS</t>
  </si>
  <si>
    <t>TROCA</t>
  </si>
  <si>
    <t>TROCA ENTRE PROFISSIONAIS. AS TROCAS DEVEM SER REALIZADAS E PAGAS  DENTRO DO MÊS</t>
  </si>
  <si>
    <t>LIC</t>
  </si>
  <si>
    <t>LICENÇA</t>
  </si>
  <si>
    <t>FREQUÊNCIA ESPERADA</t>
  </si>
  <si>
    <t>DESLIG</t>
  </si>
  <si>
    <t>DESLIGAMENTO/DEMISSÃO DA EMPRESA</t>
  </si>
  <si>
    <t>FREQUÊNCIA APURADA</t>
  </si>
  <si>
    <t>TRANSF</t>
  </si>
  <si>
    <t>TRANSFERÊNCIA P/ OUTRO CONTRATO</t>
  </si>
  <si>
    <t>MÉDIA DE FREQUÊNCIA MENSAL</t>
  </si>
  <si>
    <t>PONTUAÇÃO (MÉDIA DE FREQUENCIA MENSAL/EFETIVO PROPOSTO)</t>
  </si>
  <si>
    <t>OCORRÊNCIA DO PONTO BIOMÉTRICO QUE DIVERGE  DA PRESENÇA DIÁRIA. NESTE CASO, SERÁ CONSIDERADA                                                      INFORMAÇÃO DO  PONTO BIOMÉTRICO</t>
  </si>
  <si>
    <t xml:space="preserve">PONTUAÇÃO SEM CASA DECIMAL E SEM ARREDONDAMENTO </t>
  </si>
  <si>
    <t>VALOR FINAL (PONTUAÇÃO X 10)</t>
  </si>
  <si>
    <t>FÉRIAS</t>
  </si>
  <si>
    <t>FALTA COBERTAS (N-COB) , NÃO COBERTAS (N)  E ATESTADO POR COVID-19 (ATEST)</t>
  </si>
  <si>
    <t>DESLIGAMENTO (DESLIG), TRANSFERÊNCIA (TRANSF)                                                                                  OU LICENÇA (LIC)</t>
  </si>
  <si>
    <t>ANEXO V – MODEINSTRUMENTO DE MEDIÇÃO DE RESULTADO (IMR)</t>
  </si>
  <si>
    <r>
      <t>1.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libri"/>
        <family val="2"/>
        <scheme val="minor"/>
      </rPr>
      <t>CONSIDERAÇÕES INICIAIS</t>
    </r>
  </si>
  <si>
    <t>O Instrumento de Medição de Resultados (IMR) é um acordo estabelecido onde é formalizado o nível da prestação de serviço que será exigido entre as partes e que garanta níveis específicos de performance e confiabilidade.</t>
  </si>
  <si>
    <t>Os indicadores de performance não são vistos como meros instrumentos para penalizar a Contratada, mas como forma para possibilitar a melhoria contínua dos serviços prestados. Os primeiros 60 dias de operação dos serviços serão adotados como período de estabilização, daptação, no qual os indicadores poderão ser ajustados; desta forma, considerado como período de carência para a utilização dos indicadores de performance.</t>
  </si>
  <si>
    <t>Os resultados do controle do nível de serviços prestados indicarão os cálculos para obtenção dos valores a serem faturados.</t>
  </si>
  <si>
    <r>
      <t>2.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libri"/>
        <family val="2"/>
        <scheme val="minor"/>
      </rPr>
      <t>INTRODUÇÃO</t>
    </r>
  </si>
  <si>
    <t>Este procedimento está vinculado aos contratos de prestação dos serviços de limpeza hospitalar integrando as especificações técnicas como obrigação e responsabilidade da Contratante e deverá ser efetuado periodicamente pela fiscalização / controle da execução dos serviços, de forma a gerar relatórios mensais que servirão para os cálculos dos valores a serem lançados nas faturas mensais de prestação dos serviços executados, com base nas pontuações constantes dos relatórios.</t>
  </si>
  <si>
    <r>
      <t>3.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libri"/>
        <family val="2"/>
        <scheme val="minor"/>
      </rPr>
      <t>REGRAS GERAIS</t>
    </r>
  </si>
  <si>
    <t>A avaliação da Contratada na Prestação de Serviços de Limpeza Hospitalar se faz por meio de análise dos seguintes indicadores: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</si>
  <si>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Qualidade dos serviços – aplicação de instrumento específico;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</si>
  <si>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Satisfação do Cliente Interno;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</si>
  <si>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Programa de Atividades;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</si>
  <si>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Retenção de Talentos: Rotatividade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</si>
  <si>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Materiais, Produtos e Equipamentos;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</si>
  <si>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Documentação legal e obrigatória para</t>
    </r>
  </si>
  <si>
    <t>Indicador I - 0 a 60 pontos: Avaliação da Qualidade dos Serviços</t>
  </si>
  <si>
    <t>Finalidade</t>
  </si>
  <si>
    <t>Indicador de Qualidade do Serviço Prestado</t>
  </si>
  <si>
    <t>Meta a cumprir</t>
  </si>
  <si>
    <t>Média dos resultados das avaliações deve ser igual a 1.</t>
  </si>
  <si>
    <t>Instrumento de medição</t>
  </si>
  <si>
    <t>Formulário de Avaliação da Qualidade dos Serviços de Limpeza</t>
  </si>
  <si>
    <t>Forma de Acompanhamento</t>
  </si>
  <si>
    <t>Semanal, com 8 a 20 avaliações, sendo de 50% em áreas pré-determinadas e 50% em áreas aleatórias</t>
  </si>
  <si>
    <t>Periodicidade</t>
  </si>
  <si>
    <t>Mensal</t>
  </si>
  <si>
    <t>Mecanismo de Cálculo</t>
  </si>
  <si>
    <t>Pontuação total obtida / pontuação total aplicável</t>
  </si>
  <si>
    <t>Início da Vigência</t>
  </si>
  <si>
    <t>Após 30 dias do início da prestação de serviços</t>
  </si>
  <si>
    <t>Faixas de Pontuação</t>
  </si>
  <si>
    <t>De 0,97 até 1 – 60 pontos</t>
  </si>
  <si>
    <t>De 0,96 até 0,90 – 45 pontos</t>
  </si>
  <si>
    <t>De 0,89 até 0,85 – 30 pontos</t>
  </si>
  <si>
    <t>De 0,84 até 0,79 – 25 pontos</t>
  </si>
  <si>
    <t>De 0,78 até 0,75 – 15 pontos</t>
  </si>
  <si>
    <t>Sanções</t>
  </si>
  <si>
    <t>Se o resultado for inferior a 0,55 por 3 meses consecutivos, será considerado inexecução parcial do contrato, podendo a contratante rescindir o contrato.</t>
  </si>
  <si>
    <t>Observações</t>
  </si>
  <si>
    <t>Cumulativo com os indicadores II, III, IV, V e VI</t>
  </si>
  <si>
    <t>Indicador II - 0 a 10 pontos: Pesquisa de Satisfação do Cliente Interno</t>
  </si>
  <si>
    <t>Garantir a qualidade do serviço e a satisfação dos clientes</t>
  </si>
  <si>
    <t>100% de grau ótimo</t>
  </si>
  <si>
    <t>Pesquisa de Satisfação do Cliente Interno</t>
  </si>
  <si>
    <t>Através de relatório emitido pela contratada e validado pela Contratante</t>
  </si>
  <si>
    <t>Pesquisa trimestral, aplicada a 1/3 dos ambientes contratados a cada mês</t>
  </si>
  <si>
    <t>Total de graus ótimo nas de pesquisas aplicadas / total de itens do formulário de pesquisa X de pesquisas aplicadas</t>
  </si>
  <si>
    <t>Após 60 dias do início da prestação de serviços</t>
  </si>
  <si>
    <t>De 75 a 100% de ótimo – 10 pontos</t>
  </si>
  <si>
    <t>De 74 a 60% de ótimo – 8 pontos</t>
  </si>
  <si>
    <t>De 59 a 45% de ótimo – 6 pontos</t>
  </si>
  <si>
    <t>De 44 a 30% ótimo – 4 pontos</t>
  </si>
  <si>
    <t>De 29 a 20% de ótimo – 2 pontos</t>
  </si>
  <si>
    <t>Abaixo de 19 de ótimo – 0 pontos</t>
  </si>
  <si>
    <t>Se o resultado for inferior a 30% do conceito ótimo por 3 meses consecutivos, será considerado inexecução parcial do contrato, e a contratante poderá rescindir o contrato.</t>
  </si>
  <si>
    <t>Cumulativo com os indicadores I, III, IV, V e VI</t>
  </si>
  <si>
    <t>Indicador III - 0 a 10 pontos: Execução do Programa de Atividades de Limpeza</t>
  </si>
  <si>
    <t>Garantir a periodicidade das limpezas programadas</t>
  </si>
  <si>
    <t>Execução de 100% das atividades programadas</t>
  </si>
  <si>
    <t>Cronograma de Limpeza Terminais</t>
  </si>
  <si>
    <t>Através de cronograma gerado pela contratada e acompanhado pela contratante</t>
  </si>
  <si>
    <t>Limpezas realizadas / limpezas previstas</t>
  </si>
  <si>
    <t>30 dias após o início da prestação de serviços</t>
  </si>
  <si>
    <t>De 95 até 100% – 10 pontos</t>
  </si>
  <si>
    <t>De 94 até 85% – 8 pontos</t>
  </si>
  <si>
    <t>De 84 até 75% – 6 pontos</t>
  </si>
  <si>
    <t>De 74 até 65% – 4 pontos</t>
  </si>
  <si>
    <t>De 64 até 50% - 2 pontos</t>
  </si>
  <si>
    <t>Abaixo de 49% - 0 pontos</t>
  </si>
  <si>
    <t>Se o resultado for inferior a 65% por 3 meses consecutivos, será considerado inexecução parcial do contrato, e a contratante poderá rescindir o contrato.</t>
  </si>
  <si>
    <t>Cumulativo com os indicadores I, II, IV, V e VI</t>
  </si>
  <si>
    <t>Indicador IV - 0 a 10 pontos: Retenção de Talentos</t>
  </si>
  <si>
    <t>Indicador de Fixação e Capacitação da Equipe</t>
  </si>
  <si>
    <t>Indicador deve ser menor que 10%</t>
  </si>
  <si>
    <t>Relatório de Rotatividade</t>
  </si>
  <si>
    <t>A contratada deverá gerar um relatório mensal de demissões e admissões e de capacitações</t>
  </si>
  <si>
    <t>Número médio de demissões e admissões / nº médio de funcionários ativos</t>
  </si>
  <si>
    <t>60 dias após o início das atividades</t>
  </si>
  <si>
    <t>De 0 a 10% de rotatividade - 10 pontos</t>
  </si>
  <si>
    <t>De 11 a 15% de rotatividade – 8 pontos</t>
  </si>
  <si>
    <t>De 16 a 20% de rotatividade – 6 pontos</t>
  </si>
  <si>
    <t>Acima de 21% de rotatividade - 0 pontos</t>
  </si>
  <si>
    <t>Se o resultado for superior a 20% por 3 meses consecutivos, será considerado inexecução parcial do contrato, e a contratante poderá rescindir o contrato.</t>
  </si>
  <si>
    <t>Cumulativo com os indicadores I, II, III, V e VI</t>
  </si>
  <si>
    <t>Indicador V – 0 a 5 pontos: Materiais, Produtos e Equipamentos</t>
  </si>
  <si>
    <t>Garantir o aporte de produtos, materiais e equipamentos necessários a execução dos serviços</t>
  </si>
  <si>
    <t>0 faltas de produtos, materiais e equipamentos</t>
  </si>
  <si>
    <t>Relatório emitido pela contratante</t>
  </si>
  <si>
    <t>A contratante avaliará diariamente a disponibilidade dos recursos necessários para a execução dos serviços</t>
  </si>
  <si>
    <t>Aferição diária e consolidação mensal (somatório dos resultados das aferições diárias)</t>
  </si>
  <si>
    <t>Itens em falta</t>
  </si>
  <si>
    <t>30 dias após a assinatura do contrato</t>
  </si>
  <si>
    <t>De 0 a 1 item faltante por mês - 5pontos</t>
  </si>
  <si>
    <t>De 2 a 3 itens faltantes por mês – 4 pontos</t>
  </si>
  <si>
    <t>De 4 a 5 itens faltantes por mês – 2 pontos</t>
  </si>
  <si>
    <t>Acima de 6 itens faltantes no mês - 0 pontos</t>
  </si>
  <si>
    <t>Se houver falta de mais de 5 itens de equipamentos, acessórios ou produtos por 3 meses consecutivos, será considerado inexecução parcial do contrato, e a contratante poderá rescindir o contrato.</t>
  </si>
  <si>
    <t>Cumulativo com os indicadores I, II, III, IV e VI</t>
  </si>
  <si>
    <t>Indicador VI – 0 a 5 pontos: Documentação Legal e Obrigatória</t>
  </si>
  <si>
    <t>Garantir ao cumprimento da legislação trabalhista</t>
  </si>
  <si>
    <t>0 faltas de documentos ou atraso na entrega ou apresentação dos funcionários</t>
  </si>
  <si>
    <t>Protocolo de entrega</t>
  </si>
  <si>
    <t>A contratante avaliará mensalmente a entrega dos necessários para regularização dos funcionários e liberação da fatura</t>
  </si>
  <si>
    <t>Documentos em falta</t>
  </si>
  <si>
    <t>De 0 a 2 documentos faltante por mês - 5pontos</t>
  </si>
  <si>
    <t>De 3 a 6 documentos faltantes por mês – 4 pontos</t>
  </si>
  <si>
    <t>De 7 a 9 documentos faltantes por mês – 2 pontos</t>
  </si>
  <si>
    <t>Acima de 10 documentos’ faltantes por mês -0 pontos</t>
  </si>
  <si>
    <t>Se o resultado for superior a 10 documentos por 3 meses consecutivos, será considerado inexecução parcial do contrato, e a contratante poderá rescindir o contrato.</t>
  </si>
  <si>
    <t>Cumulativo com os indicadores I II, III, IV e V</t>
  </si>
  <si>
    <r>
      <t>4.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libri"/>
        <family val="2"/>
        <scheme val="minor"/>
      </rPr>
      <t>EFEITOS REMUNERATÓRIOS FAIXAS DE AJUSTE DO PAGAMENTO</t>
    </r>
  </si>
  <si>
    <t>As pontuações de qualidade devem ser totalizadas para a emissão da AF – Autorização de Fornecimento, conforme métodos apresentados nas tabelas acima.</t>
  </si>
  <si>
    <t>A aplicação dos critérios de avaliação da qualidade resultará em uma pontuação final, correspondente à soma das pontuações obtidas para cada indicador. Este resultado corresponde a um intervalo, conforme quadro abaixo.</t>
  </si>
  <si>
    <r>
      <t>5.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libri"/>
        <family val="2"/>
        <scheme val="minor"/>
      </rPr>
      <t>INTERVALO DE PONTOS PARA LIBERAÇÃO DA FATURA</t>
    </r>
  </si>
  <si>
    <t>DE 100 a 96 PONTOS</t>
  </si>
  <si>
    <t>LIBERAÇÃO DE 100% DA FATURA</t>
  </si>
  <si>
    <t>DE 84 A 79 PONTOS</t>
  </si>
  <si>
    <t>LIBERAÇÃO DE 90% DA FATURA</t>
  </si>
  <si>
    <t>DE 78 A 74 PONTOS</t>
  </si>
  <si>
    <t>LIBERAÇÃO DE 85% DA FATURA</t>
  </si>
  <si>
    <t>DE 73 A 69 PONTOS</t>
  </si>
  <si>
    <t>LIBERAÇÃO DE 80% DA FATURA</t>
  </si>
  <si>
    <t>DE 68 A 65 PONTOS</t>
  </si>
  <si>
    <t>LIBERAÇÃO DE 75% DA FATURA</t>
  </si>
  <si>
    <t>ABAIXO DE 65 PONTOS</t>
  </si>
  <si>
    <t>LIBERAÇÃO DE 70% DA FATURA</t>
  </si>
  <si>
    <t>Equipe de fiscalização técnica Portaria MS/INC</t>
  </si>
  <si>
    <t>LIBERAÇÃO DE 98% DA FATURA</t>
  </si>
  <si>
    <t>DE 95 a 91 PONTOS</t>
  </si>
  <si>
    <t>DE 90 a 85 PONTOS</t>
  </si>
  <si>
    <t>LIBERAÇÃO DE 95% DA FATURA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</si>
</sst>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[$R$-416]\ #,##0.00;[Red]\-[$R$-416]\ #,##0.00"/>
    <numFmt numFmtId="166" formatCode="_-&quot;R$&quot;* #,##0.00_-;\-&quot;R$&quot;* #,##0.00_-;_-&quot;R$&quot;* &quot;-&quot;??_-;_-@_-"/>
    <numFmt numFmtId="167" formatCode="&quot; &quot;#,##0.00&quot; &quot;;&quot;-&quot;#,##0.00&quot; &quot;;&quot;-&quot;#&quot; &quot;;&quot; &quot;@&quot; &quot;"/>
    <numFmt numFmtId="168" formatCode="#,##0.00&quot; &quot;;#,##0.00&quot; &quot;;&quot;-&quot;#&quot; &quot;;&quot; &quot;@&quot; &quot;"/>
    <numFmt numFmtId="169" formatCode="&quot; R$ &quot;#,##0.00\ ;&quot;-R$ &quot;#,##0.00\ ;&quot; R$ -&quot;#\ ;@\ "/>
    <numFmt numFmtId="170" formatCode="_(&quot;$&quot;* #,##0.00_);_(&quot;$&quot;* \(#,##0.00\);_(&quot;$&quot;* &quot;-&quot;??_);_(@_)"/>
    <numFmt numFmtId="171" formatCode="_(\$* #,##0.00_);_(\$* \(#,##0.00\);_(\$* \-??_);_(@_)"/>
    <numFmt numFmtId="172" formatCode="_(&quot;R$ &quot;* #,##0.00_);_(&quot;R$ &quot;* \(#,##0.00\);_(&quot;R$ &quot;* &quot;-&quot;??_);_(@_)"/>
    <numFmt numFmtId="173" formatCode="&quot; R$ &quot;#,##0.00\ ;&quot; R$ (&quot;#,##0.00\);&quot; R$ -&quot;#\ ;@\ "/>
    <numFmt numFmtId="174" formatCode="&quot; $&quot;#,##0.00\ ;&quot; $(&quot;#,##0.00\);&quot; $-&quot;#\ ;@\ "/>
    <numFmt numFmtId="175" formatCode="_(&quot;R$ &quot;* #,##0.00_);_(&quot;R$ &quot;* \(#,##0.00\);_(&quot;R$ &quot;* \-??_);_(@_)"/>
    <numFmt numFmtId="176" formatCode="#,##0.00\ ;&quot; (&quot;#,##0.00\);&quot; -&quot;#\ ;@\ "/>
    <numFmt numFmtId="177" formatCode="_(* #,##0.00_);_(* \(#,##0.00\);_(* &quot;-&quot;??_);_(@_)"/>
    <numFmt numFmtId="178" formatCode="#,##0.00\ ;\-#,##0.00\ ;&quot; -&quot;#\ ;@\ "/>
    <numFmt numFmtId="179" formatCode="_ * #,##0.00_ ;_ * \-#,##0.00_ ;_ * &quot;-&quot;??_ ;_ @_ "/>
    <numFmt numFmtId="180" formatCode="#,##0.00&quot; &quot;;&quot;(&quot;#,##0.00&quot;)&quot;;&quot;-&quot;#&quot; &quot;;&quot; &quot;@&quot; &quot;"/>
    <numFmt numFmtId="181" formatCode="_([$€-2]* #,##0.00_);_([$€-2]* \(#,##0.00\);_([$€-2]* &quot;-&quot;??_)"/>
    <numFmt numFmtId="182" formatCode="00"/>
    <numFmt numFmtId="183" formatCode="0.0"/>
  </numFmts>
  <fonts count="1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sz val="11"/>
      <color theme="1"/>
      <name val="Arial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Calibri"/>
      <family val="2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FFFFFF"/>
      <name val="Calibri1"/>
    </font>
    <font>
      <b/>
      <sz val="10"/>
      <color rgb="FF000000"/>
      <name val="Calibri1"/>
    </font>
    <font>
      <sz val="10"/>
      <color rgb="FFCC0000"/>
      <name val="Arial1"/>
    </font>
    <font>
      <sz val="10"/>
      <color rgb="FFCC0000"/>
      <name val="Calibri1"/>
    </font>
    <font>
      <sz val="11"/>
      <color indexed="17"/>
      <name val="Calibri"/>
      <family val="2"/>
    </font>
    <font>
      <sz val="11"/>
      <color rgb="FF00610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rgb="FFFFFFFF"/>
      <name val="Arial1"/>
    </font>
    <font>
      <b/>
      <sz val="10"/>
      <color rgb="FFFFFFFF"/>
      <name val="Calibri1"/>
    </font>
    <font>
      <sz val="11"/>
      <color rgb="FF000000"/>
      <name val="Calibri1"/>
    </font>
    <font>
      <sz val="10"/>
      <color indexed="8"/>
      <name val="Arial1"/>
    </font>
    <font>
      <i/>
      <sz val="10"/>
      <color rgb="FF808080"/>
      <name val="Arial1"/>
    </font>
    <font>
      <i/>
      <sz val="10"/>
      <color rgb="FF808080"/>
      <name val="Calibri1"/>
    </font>
    <font>
      <sz val="10"/>
      <color rgb="FF006600"/>
      <name val="Arial1"/>
    </font>
    <font>
      <sz val="10"/>
      <color rgb="FF006600"/>
      <name val="Calibri1"/>
    </font>
    <font>
      <b/>
      <i/>
      <sz val="16"/>
      <color indexed="8"/>
      <name val="Arial"/>
      <family val="2"/>
    </font>
    <font>
      <b/>
      <sz val="24"/>
      <color rgb="FF000000"/>
      <name val="Arial1"/>
    </font>
    <font>
      <b/>
      <sz val="24"/>
      <color rgb="FF000000"/>
      <name val="Calibri1"/>
    </font>
    <font>
      <sz val="18"/>
      <color rgb="FF000000"/>
      <name val="Arial1"/>
    </font>
    <font>
      <sz val="18"/>
      <color rgb="FF000000"/>
      <name val="Calibri1"/>
    </font>
    <font>
      <sz val="12"/>
      <color rgb="FF000000"/>
      <name val="Arial1"/>
    </font>
    <font>
      <sz val="12"/>
      <color rgb="FF000000"/>
      <name val="Calibri1"/>
    </font>
    <font>
      <u/>
      <sz val="10"/>
      <color indexed="12"/>
      <name val="Arial"/>
      <family val="2"/>
    </font>
    <font>
      <u/>
      <sz val="11"/>
      <color theme="10"/>
      <name val="Arial1"/>
    </font>
    <font>
      <u/>
      <sz val="10"/>
      <color rgb="FF0000EE"/>
      <name val="Calibri1"/>
    </font>
    <font>
      <sz val="11"/>
      <color indexed="20"/>
      <name val="Calibri"/>
      <family val="2"/>
    </font>
    <font>
      <sz val="10"/>
      <name val="Arial"/>
      <family val="2"/>
      <charset val="134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indexed="60"/>
      <name val="Calibri"/>
      <family val="2"/>
    </font>
    <font>
      <sz val="10"/>
      <color rgb="FF996600"/>
      <name val="Arial1"/>
    </font>
    <font>
      <sz val="10"/>
      <color rgb="FF996600"/>
      <name val="Calibri1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Arial"/>
      <family val="2"/>
    </font>
    <font>
      <sz val="10"/>
      <color rgb="FF333333"/>
      <name val="Arial1"/>
    </font>
    <font>
      <sz val="10"/>
      <color rgb="FF333333"/>
      <name val="Calibri1"/>
    </font>
    <font>
      <b/>
      <i/>
      <u/>
      <sz val="11"/>
      <color indexed="8"/>
      <name val="Arial"/>
      <family val="2"/>
    </font>
    <font>
      <b/>
      <i/>
      <u/>
      <sz val="10"/>
      <color rgb="FF000000"/>
      <name val="Calibri1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sz val="10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22"/>
      <name val="Calibri"/>
      <family val="2"/>
      <scheme val="minor"/>
    </font>
    <font>
      <sz val="22"/>
      <color rgb="FF000000"/>
      <name val="Calibri"/>
      <family val="2"/>
    </font>
    <font>
      <sz val="22"/>
      <name val="Calibri"/>
      <family val="2"/>
      <scheme val="minor"/>
    </font>
    <font>
      <b/>
      <sz val="22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u/>
      <sz val="10"/>
      <name val="Calibri"/>
      <family val="1"/>
    </font>
    <font>
      <b/>
      <sz val="10"/>
      <name val="Calibri"/>
      <family val="1"/>
    </font>
    <font>
      <sz val="10"/>
      <name val="Times New Roman"/>
      <family val="1"/>
    </font>
    <font>
      <sz val="10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b/>
      <sz val="10"/>
      <color rgb="FF000000"/>
      <name val="Times New Roman"/>
      <family val="1"/>
    </font>
    <font>
      <b/>
      <sz val="8"/>
      <color rgb="FF000000"/>
      <name val="Calibri"/>
      <family val="2"/>
    </font>
    <font>
      <sz val="11"/>
      <color rgb="FF000000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1.5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sz val="6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.5"/>
      <color theme="1"/>
      <name val="Wingdings"/>
      <charset val="2"/>
    </font>
    <font>
      <sz val="7.5"/>
      <color theme="1"/>
      <name val="Wingdings"/>
      <charset val="2"/>
    </font>
    <font>
      <sz val="10"/>
      <color theme="1"/>
      <name val="Wingdings"/>
      <charset val="2"/>
    </font>
    <font>
      <sz val="13.5"/>
      <color theme="1"/>
      <name val="Wingdings"/>
      <charset val="2"/>
    </font>
    <font>
      <b/>
      <sz val="8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C0C0C0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  <bgColor indexed="21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6EFCE"/>
        <bgColor rgb="FFC6EFCE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DEBE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BEBE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2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Border="0" applyProtection="0"/>
    <xf numFmtId="0" fontId="10" fillId="0" borderId="0"/>
    <xf numFmtId="0" fontId="10" fillId="0" borderId="0"/>
    <xf numFmtId="0" fontId="1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0" borderId="0"/>
    <xf numFmtId="0" fontId="18" fillId="27" borderId="0"/>
    <xf numFmtId="0" fontId="19" fillId="27" borderId="0" applyNumberFormat="0" applyBorder="0" applyProtection="0"/>
    <xf numFmtId="0" fontId="18" fillId="28" borderId="0"/>
    <xf numFmtId="0" fontId="19" fillId="28" borderId="0" applyNumberFormat="0" applyBorder="0" applyProtection="0"/>
    <xf numFmtId="0" fontId="17" fillId="29" borderId="0"/>
    <xf numFmtId="0" fontId="20" fillId="29" borderId="0" applyNumberFormat="0" applyBorder="0" applyProtection="0"/>
    <xf numFmtId="0" fontId="20" fillId="0" borderId="0" applyNumberFormat="0" applyBorder="0" applyProtection="0"/>
    <xf numFmtId="0" fontId="21" fillId="30" borderId="0"/>
    <xf numFmtId="0" fontId="22" fillId="30" borderId="0" applyNumberFormat="0" applyBorder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1" borderId="0" applyNumberFormat="0" applyBorder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9" borderId="19" applyNumberFormat="0" applyAlignment="0" applyProtection="0"/>
    <xf numFmtId="0" fontId="25" fillId="19" borderId="19" applyNumberFormat="0" applyAlignment="0" applyProtection="0"/>
    <xf numFmtId="0" fontId="25" fillId="19" borderId="19" applyNumberFormat="0" applyAlignment="0" applyProtection="0"/>
    <xf numFmtId="0" fontId="25" fillId="19" borderId="19" applyNumberFormat="0" applyAlignment="0" applyProtection="0"/>
    <xf numFmtId="0" fontId="25" fillId="19" borderId="19" applyNumberFormat="0" applyAlignment="0" applyProtection="0"/>
    <xf numFmtId="0" fontId="25" fillId="19" borderId="19" applyNumberFormat="0" applyAlignment="0" applyProtection="0"/>
    <xf numFmtId="0" fontId="26" fillId="32" borderId="20" applyNumberFormat="0" applyAlignment="0" applyProtection="0"/>
    <xf numFmtId="0" fontId="26" fillId="32" borderId="20" applyNumberFormat="0" applyAlignment="0" applyProtection="0"/>
    <xf numFmtId="0" fontId="26" fillId="32" borderId="20" applyNumberFormat="0" applyAlignment="0" applyProtection="0"/>
    <xf numFmtId="0" fontId="26" fillId="32" borderId="20" applyNumberFormat="0" applyAlignment="0" applyProtection="0"/>
    <xf numFmtId="0" fontId="26" fillId="32" borderId="20" applyNumberFormat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28" fillId="12" borderId="19" applyNumberFormat="0" applyAlignment="0" applyProtection="0"/>
    <xf numFmtId="0" fontId="28" fillId="12" borderId="19" applyNumberFormat="0" applyAlignment="0" applyProtection="0"/>
    <xf numFmtId="0" fontId="28" fillId="12" borderId="19" applyNumberFormat="0" applyAlignment="0" applyProtection="0"/>
    <xf numFmtId="0" fontId="28" fillId="12" borderId="19" applyNumberFormat="0" applyAlignment="0" applyProtection="0"/>
    <xf numFmtId="0" fontId="28" fillId="12" borderId="19" applyNumberFormat="0" applyAlignment="0" applyProtection="0"/>
    <xf numFmtId="0" fontId="28" fillId="12" borderId="19" applyNumberFormat="0" applyAlignment="0" applyProtection="0"/>
    <xf numFmtId="0" fontId="29" fillId="36" borderId="0"/>
    <xf numFmtId="0" fontId="30" fillId="36" borderId="0" applyNumberFormat="0" applyBorder="0" applyProtection="0"/>
    <xf numFmtId="167" fontId="31" fillId="0" borderId="0" applyFont="0" applyBorder="0" applyProtection="0"/>
    <xf numFmtId="168" fontId="13" fillId="0" borderId="0"/>
    <xf numFmtId="0" fontId="9" fillId="0" borderId="0" applyNumberFormat="0" applyBorder="0" applyProtection="0"/>
    <xf numFmtId="0" fontId="9" fillId="0" borderId="0" applyNumberFormat="0" applyBorder="0" applyProtection="0"/>
    <xf numFmtId="9" fontId="13" fillId="0" borderId="0"/>
    <xf numFmtId="9" fontId="32" fillId="0" borderId="0" applyBorder="0" applyProtection="0"/>
    <xf numFmtId="0" fontId="33" fillId="0" borderId="0"/>
    <xf numFmtId="0" fontId="34" fillId="0" borderId="0" applyNumberFormat="0" applyBorder="0" applyProtection="0"/>
    <xf numFmtId="0" fontId="35" fillId="37" borderId="0"/>
    <xf numFmtId="0" fontId="36" fillId="37" borderId="0" applyNumberFormat="0" applyBorder="0" applyProtection="0"/>
    <xf numFmtId="0" fontId="37" fillId="0" borderId="0" applyNumberFormat="0" applyBorder="0" applyProtection="0">
      <alignment horizontal="center"/>
    </xf>
    <xf numFmtId="0" fontId="38" fillId="0" borderId="0"/>
    <xf numFmtId="0" fontId="39" fillId="0" borderId="0" applyNumberFormat="0" applyBorder="0" applyProtection="0"/>
    <xf numFmtId="0" fontId="40" fillId="0" borderId="0"/>
    <xf numFmtId="0" fontId="37" fillId="0" borderId="0" applyNumberFormat="0" applyBorder="0" applyProtection="0">
      <alignment horizontal="center"/>
    </xf>
    <xf numFmtId="0" fontId="41" fillId="0" borderId="0" applyNumberFormat="0" applyBorder="0" applyProtection="0"/>
    <xf numFmtId="0" fontId="42" fillId="0" borderId="0"/>
    <xf numFmtId="0" fontId="37" fillId="0" borderId="0" applyNumberFormat="0" applyBorder="0" applyProtection="0">
      <alignment horizontal="center"/>
    </xf>
    <xf numFmtId="0" fontId="43" fillId="0" borderId="0" applyNumberFormat="0" applyBorder="0" applyProtection="0"/>
    <xf numFmtId="0" fontId="37" fillId="0" borderId="0" applyNumberFormat="0" applyBorder="0" applyProtection="0">
      <alignment horizontal="center" textRotation="90"/>
    </xf>
    <xf numFmtId="0" fontId="37" fillId="0" borderId="0" applyNumberFormat="0" applyBorder="0" applyProtection="0">
      <alignment horizontal="center" textRotation="90"/>
    </xf>
    <xf numFmtId="0" fontId="37" fillId="0" borderId="0" applyNumberFormat="0" applyBorder="0" applyProtection="0">
      <alignment horizontal="center" textRotation="9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Border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169" fontId="9" fillId="0" borderId="0" applyFill="0" applyBorder="0" applyAlignment="0" applyProtection="0"/>
    <xf numFmtId="170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169" fontId="9" fillId="0" borderId="0" applyFill="0" applyBorder="0" applyAlignment="0" applyProtection="0"/>
    <xf numFmtId="171" fontId="48" fillId="0" borderId="0" applyBorder="0" applyProtection="0">
      <alignment vertical="top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49" fillId="0" borderId="0" applyFont="0" applyFill="0" applyBorder="0" applyAlignment="0" applyProtection="0"/>
    <xf numFmtId="173" fontId="9" fillId="0" borderId="0" applyFill="0" applyBorder="0" applyAlignment="0" applyProtection="0"/>
    <xf numFmtId="172" fontId="49" fillId="0" borderId="0" applyFont="0" applyFill="0" applyBorder="0" applyAlignment="0" applyProtection="0"/>
    <xf numFmtId="173" fontId="9" fillId="0" borderId="0" applyFill="0" applyBorder="0" applyAlignment="0" applyProtection="0"/>
    <xf numFmtId="172" fontId="49" fillId="0" borderId="0" applyFont="0" applyFill="0" applyBorder="0" applyAlignment="0" applyProtection="0"/>
    <xf numFmtId="169" fontId="50" fillId="0" borderId="0"/>
    <xf numFmtId="173" fontId="9" fillId="0" borderId="0" applyFill="0" applyBorder="0" applyAlignment="0" applyProtection="0"/>
    <xf numFmtId="44" fontId="49" fillId="0" borderId="0" applyFont="0" applyFill="0" applyBorder="0" applyAlignment="0" applyProtection="0"/>
    <xf numFmtId="173" fontId="49" fillId="0" borderId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5" fontId="49" fillId="0" borderId="0" applyFont="0" applyFill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2" fontId="49" fillId="0" borderId="0" applyFont="0" applyFill="0" applyBorder="0" applyAlignment="0" applyProtection="0"/>
    <xf numFmtId="169" fontId="9" fillId="0" borderId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38" borderId="0"/>
    <xf numFmtId="0" fontId="53" fillId="38" borderId="0" applyNumberFormat="0" applyBorder="0" applyProtection="0"/>
    <xf numFmtId="0" fontId="51" fillId="20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50" fillId="0" borderId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49" fillId="0" borderId="0"/>
    <xf numFmtId="0" fontId="49" fillId="0" borderId="0"/>
    <xf numFmtId="0" fontId="10" fillId="0" borderId="0" applyNumberFormat="0" applyBorder="0" applyProtection="0"/>
    <xf numFmtId="0" fontId="49" fillId="0" borderId="0"/>
    <xf numFmtId="0" fontId="49" fillId="0" borderId="0"/>
    <xf numFmtId="0" fontId="10" fillId="0" borderId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9" fillId="0" borderId="0"/>
    <xf numFmtId="0" fontId="10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0" fillId="0" borderId="0"/>
    <xf numFmtId="0" fontId="55" fillId="0" borderId="0"/>
    <xf numFmtId="0" fontId="49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0" fillId="0" borderId="0" applyNumberFormat="0" applyBorder="0" applyProtection="0"/>
    <xf numFmtId="0" fontId="49" fillId="0" borderId="0"/>
    <xf numFmtId="0" fontId="49" fillId="0" borderId="0"/>
    <xf numFmtId="0" fontId="31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15" borderId="22" applyNumberFormat="0" applyAlignment="0" applyProtection="0"/>
    <xf numFmtId="0" fontId="9" fillId="15" borderId="22" applyNumberFormat="0" applyAlignment="0" applyProtection="0"/>
    <xf numFmtId="0" fontId="9" fillId="15" borderId="22" applyNumberFormat="0" applyAlignment="0" applyProtection="0"/>
    <xf numFmtId="0" fontId="9" fillId="15" borderId="22" applyNumberFormat="0" applyAlignment="0" applyProtection="0"/>
    <xf numFmtId="0" fontId="9" fillId="15" borderId="22" applyNumberFormat="0" applyAlignment="0" applyProtection="0"/>
    <xf numFmtId="0" fontId="9" fillId="15" borderId="22" applyNumberFormat="0" applyAlignment="0" applyProtection="0"/>
    <xf numFmtId="0" fontId="57" fillId="38" borderId="23"/>
    <xf numFmtId="0" fontId="58" fillId="38" borderId="23" applyNumberFormat="0" applyProtection="0"/>
    <xf numFmtId="9" fontId="13" fillId="0" borderId="0"/>
    <xf numFmtId="9" fontId="9" fillId="0" borderId="0" applyFill="0" applyBorder="0" applyAlignment="0" applyProtection="0"/>
    <xf numFmtId="9" fontId="13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49" fillId="0" borderId="0" applyFill="0" applyBorder="0" applyAlignment="0" applyProtection="0"/>
    <xf numFmtId="9" fontId="1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0" fillId="0" borderId="0" applyBorder="0" applyProtection="0">
      <alignment vertical="top"/>
    </xf>
    <xf numFmtId="0" fontId="59" fillId="0" borderId="0" applyNumberFormat="0" applyBorder="0" applyProtection="0"/>
    <xf numFmtId="0" fontId="60" fillId="0" borderId="0" applyNumberFormat="0" applyBorder="0" applyProtection="0"/>
    <xf numFmtId="0" fontId="59" fillId="0" borderId="0" applyNumberFormat="0" applyBorder="0" applyProtection="0"/>
    <xf numFmtId="0" fontId="59" fillId="0" borderId="0" applyNumberFormat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0" fontId="47" fillId="11" borderId="0" applyNumberFormat="0" applyBorder="0" applyAlignment="0" applyProtection="0"/>
    <xf numFmtId="0" fontId="61" fillId="19" borderId="24" applyNumberFormat="0" applyAlignment="0" applyProtection="0"/>
    <xf numFmtId="0" fontId="61" fillId="19" borderId="24" applyNumberFormat="0" applyAlignment="0" applyProtection="0"/>
    <xf numFmtId="0" fontId="61" fillId="19" borderId="24" applyNumberFormat="0" applyAlignment="0" applyProtection="0"/>
    <xf numFmtId="0" fontId="61" fillId="19" borderId="24" applyNumberFormat="0" applyAlignment="0" applyProtection="0"/>
    <xf numFmtId="0" fontId="61" fillId="19" borderId="24" applyNumberFormat="0" applyAlignment="0" applyProtection="0"/>
    <xf numFmtId="0" fontId="61" fillId="19" borderId="24" applyNumberFormat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7" fontId="9" fillId="0" borderId="0" applyFont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176" fontId="49" fillId="0" borderId="0" applyFill="0" applyBorder="0" applyAlignment="0" applyProtection="0"/>
    <xf numFmtId="176" fontId="49" fillId="0" borderId="0" applyFill="0" applyBorder="0" applyAlignment="0" applyProtection="0"/>
    <xf numFmtId="176" fontId="49" fillId="0" borderId="0" applyFill="0" applyBorder="0" applyAlignment="0" applyProtection="0"/>
    <xf numFmtId="176" fontId="49" fillId="0" borderId="0" applyFill="0" applyBorder="0" applyAlignment="0" applyProtection="0"/>
    <xf numFmtId="0" fontId="13" fillId="0" borderId="0"/>
    <xf numFmtId="0" fontId="31" fillId="0" borderId="0" applyNumberFormat="0" applyFont="0" applyBorder="0" applyProtection="0"/>
    <xf numFmtId="0" fontId="62" fillId="0" borderId="25" applyAlignment="0" applyProtection="0"/>
    <xf numFmtId="0" fontId="62" fillId="0" borderId="25" applyAlignment="0" applyProtection="0"/>
    <xf numFmtId="0" fontId="62" fillId="0" borderId="25" applyAlignment="0" applyProtection="0"/>
    <xf numFmtId="0" fontId="63" fillId="0" borderId="0"/>
    <xf numFmtId="167" fontId="31" fillId="0" borderId="0" applyFont="0" applyBorder="0" applyProtection="0"/>
    <xf numFmtId="0" fontId="13" fillId="0" borderId="0"/>
    <xf numFmtId="0" fontId="31" fillId="0" borderId="0" applyNumberFormat="0" applyFont="0" applyBorder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2" fillId="0" borderId="2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70" fillId="0" borderId="29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3" fillId="0" borderId="31" applyNumberFormat="0" applyFill="0" applyAlignment="0" applyProtection="0"/>
    <xf numFmtId="0" fontId="73" fillId="0" borderId="32" applyNumberFormat="0" applyFill="0" applyAlignment="0" applyProtection="0"/>
    <xf numFmtId="0" fontId="73" fillId="0" borderId="32" applyNumberFormat="0" applyFill="0" applyAlignment="0" applyProtection="0"/>
    <xf numFmtId="0" fontId="73" fillId="0" borderId="32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 applyFill="0" applyBorder="0" applyAlignment="0" applyProtection="0"/>
    <xf numFmtId="43" fontId="1" fillId="0" borderId="0" applyFont="0" applyFill="0" applyBorder="0" applyAlignment="0" applyProtection="0"/>
    <xf numFmtId="167" fontId="31" fillId="0" borderId="0" applyFont="0" applyBorder="0" applyProtection="0"/>
    <xf numFmtId="167" fontId="31" fillId="0" borderId="0" applyFont="0" applyBorder="0" applyProtection="0"/>
    <xf numFmtId="43" fontId="1" fillId="0" borderId="0" applyFont="0" applyFill="0" applyBorder="0" applyAlignment="0" applyProtection="0"/>
    <xf numFmtId="43" fontId="49" fillId="0" borderId="0" applyFill="0" applyBorder="0" applyAlignment="0" applyProtection="0"/>
    <xf numFmtId="177" fontId="9" fillId="0" borderId="0" applyFont="0" applyFill="0" applyBorder="0" applyAlignment="0" applyProtection="0"/>
    <xf numFmtId="43" fontId="49" fillId="0" borderId="0" applyFill="0" applyBorder="0" applyAlignment="0" applyProtection="0"/>
    <xf numFmtId="179" fontId="14" fillId="0" borderId="0" applyFont="0" applyFill="0" applyBorder="0" applyAlignment="0" applyProtection="0">
      <alignment vertical="center"/>
    </xf>
    <xf numFmtId="177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 applyNumberFormat="0" applyBorder="0" applyProtection="0"/>
    <xf numFmtId="168" fontId="13" fillId="0" borderId="0"/>
    <xf numFmtId="180" fontId="15" fillId="0" borderId="0"/>
    <xf numFmtId="180" fontId="13" fillId="0" borderId="0"/>
    <xf numFmtId="43" fontId="13" fillId="0" borderId="0" applyFont="0" applyFill="0" applyBorder="0" applyAlignment="0" applyProtection="0"/>
    <xf numFmtId="0" fontId="49" fillId="0" borderId="0"/>
    <xf numFmtId="178" fontId="9" fillId="0" borderId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74" fillId="0" borderId="0"/>
    <xf numFmtId="0" fontId="75" fillId="0" borderId="0" applyNumberFormat="0" applyFill="0" applyBorder="0" applyAlignment="0" applyProtection="0"/>
    <xf numFmtId="166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5" fillId="0" borderId="0"/>
    <xf numFmtId="0" fontId="10" fillId="0" borderId="0"/>
  </cellStyleXfs>
  <cellXfs count="48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Border="1" applyAlignment="1">
      <alignment vertical="center"/>
    </xf>
    <xf numFmtId="0" fontId="5" fillId="0" borderId="0" xfId="0" applyFont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9" fontId="7" fillId="2" borderId="1" xfId="1" applyFont="1" applyFill="1" applyBorder="1"/>
    <xf numFmtId="9" fontId="7" fillId="2" borderId="1" xfId="0" applyNumberFormat="1" applyFont="1" applyFill="1" applyBorder="1"/>
    <xf numFmtId="0" fontId="8" fillId="4" borderId="1" xfId="0" applyFont="1" applyFill="1" applyBorder="1" applyAlignment="1">
      <alignment horizontal="center" vertical="center"/>
    </xf>
    <xf numFmtId="44" fontId="81" fillId="5" borderId="16" xfId="2" applyFont="1" applyFill="1" applyBorder="1" applyAlignment="1" applyProtection="1">
      <alignment vertical="center"/>
      <protection locked="0"/>
    </xf>
    <xf numFmtId="0" fontId="79" fillId="5" borderId="12" xfId="2" applyNumberFormat="1" applyFont="1" applyFill="1" applyBorder="1" applyAlignment="1" applyProtection="1">
      <alignment vertical="center" wrapText="1"/>
      <protection locked="0"/>
    </xf>
    <xf numFmtId="44" fontId="81" fillId="5" borderId="43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164" fontId="0" fillId="0" borderId="45" xfId="0" applyNumberForma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5" borderId="52" xfId="0" applyFill="1" applyBorder="1" applyAlignment="1">
      <alignment horizontal="center"/>
    </xf>
    <xf numFmtId="0" fontId="74" fillId="0" borderId="10" xfId="0" applyFont="1" applyBorder="1" applyAlignment="1">
      <alignment horizontal="left" vertical="center"/>
    </xf>
    <xf numFmtId="0" fontId="7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9" fontId="0" fillId="5" borderId="10" xfId="0" applyNumberFormat="1" applyFill="1" applyBorder="1" applyAlignment="1">
      <alignment horizontal="center"/>
    </xf>
    <xf numFmtId="0" fontId="56" fillId="5" borderId="10" xfId="0" applyFont="1" applyFill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4" fontId="1" fillId="0" borderId="11" xfId="504" applyNumberFormat="1" applyFont="1" applyFill="1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5" borderId="54" xfId="0" applyFill="1" applyBorder="1" applyAlignment="1">
      <alignment horizontal="center"/>
    </xf>
    <xf numFmtId="0" fontId="74" fillId="0" borderId="11" xfId="0" applyFont="1" applyBorder="1" applyAlignment="1">
      <alignment horizontal="left" vertical="center"/>
    </xf>
    <xf numFmtId="0" fontId="7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0" fillId="5" borderId="11" xfId="0" applyNumberFormat="1" applyFill="1" applyBorder="1" applyAlignment="1">
      <alignment horizontal="center"/>
    </xf>
    <xf numFmtId="0" fontId="56" fillId="5" borderId="11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0" fillId="5" borderId="11" xfId="0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0" borderId="55" xfId="0" applyBorder="1" applyAlignment="1">
      <alignment horizontal="center" vertical="center"/>
    </xf>
    <xf numFmtId="14" fontId="74" fillId="0" borderId="11" xfId="0" applyNumberFormat="1" applyFont="1" applyBorder="1" applyAlignment="1">
      <alignment horizontal="center" vertical="center"/>
    </xf>
    <xf numFmtId="0" fontId="0" fillId="0" borderId="54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74" fillId="0" borderId="11" xfId="0" applyFont="1" applyBorder="1" applyAlignment="1">
      <alignment vertical="center"/>
    </xf>
    <xf numFmtId="14" fontId="74" fillId="5" borderId="11" xfId="0" applyNumberFormat="1" applyFont="1" applyFill="1" applyBorder="1" applyAlignment="1">
      <alignment horizontal="center" vertical="center"/>
    </xf>
    <xf numFmtId="0" fontId="74" fillId="5" borderId="11" xfId="0" applyFont="1" applyFill="1" applyBorder="1" applyAlignment="1">
      <alignment horizontal="center" vertical="center"/>
    </xf>
    <xf numFmtId="0" fontId="83" fillId="0" borderId="11" xfId="0" applyFont="1" applyBorder="1" applyAlignment="1">
      <alignment horizontal="center" vertical="center"/>
    </xf>
    <xf numFmtId="0" fontId="54" fillId="5" borderId="11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74" fillId="0" borderId="57" xfId="0" applyFont="1" applyBorder="1" applyAlignment="1">
      <alignment horizontal="left" vertical="center"/>
    </xf>
    <xf numFmtId="0" fontId="74" fillId="0" borderId="57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9" fontId="0" fillId="0" borderId="57" xfId="0" applyNumberFormat="1" applyBorder="1" applyAlignment="1">
      <alignment horizontal="center"/>
    </xf>
    <xf numFmtId="0" fontId="56" fillId="5" borderId="57" xfId="0" applyFont="1" applyFill="1" applyBorder="1" applyAlignment="1">
      <alignment horizontal="center" vertical="center"/>
    </xf>
    <xf numFmtId="0" fontId="56" fillId="0" borderId="57" xfId="0" applyFont="1" applyBorder="1" applyAlignment="1">
      <alignment horizontal="center" vertical="center"/>
    </xf>
    <xf numFmtId="164" fontId="0" fillId="0" borderId="57" xfId="0" applyNumberFormat="1" applyBorder="1" applyAlignment="1">
      <alignment horizontal="center"/>
    </xf>
    <xf numFmtId="164" fontId="1" fillId="0" borderId="57" xfId="504" applyNumberFormat="1" applyFont="1" applyFill="1" applyBorder="1" applyAlignment="1">
      <alignment vertical="center"/>
    </xf>
    <xf numFmtId="164" fontId="0" fillId="5" borderId="57" xfId="0" applyNumberFormat="1" applyFill="1" applyBorder="1" applyAlignment="1">
      <alignment horizontal="center"/>
    </xf>
    <xf numFmtId="0" fontId="0" fillId="0" borderId="58" xfId="0" applyBorder="1" applyAlignment="1">
      <alignment horizontal="center" vertical="center"/>
    </xf>
    <xf numFmtId="0" fontId="0" fillId="0" borderId="52" xfId="0" applyBorder="1" applyAlignment="1">
      <alignment horizontal="center"/>
    </xf>
    <xf numFmtId="9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1" fillId="0" borderId="10" xfId="504" applyNumberFormat="1" applyFont="1" applyFill="1" applyBorder="1" applyAlignment="1">
      <alignment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74" fillId="0" borderId="57" xfId="0" applyFont="1" applyBorder="1" applyAlignment="1">
      <alignment vertical="center"/>
    </xf>
    <xf numFmtId="164" fontId="8" fillId="41" borderId="63" xfId="0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/>
    </xf>
    <xf numFmtId="164" fontId="85" fillId="0" borderId="0" xfId="0" applyNumberFormat="1" applyFont="1" applyAlignment="1">
      <alignment horizont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left"/>
    </xf>
    <xf numFmtId="0" fontId="88" fillId="0" borderId="0" xfId="0" applyFont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 wrapText="1"/>
    </xf>
    <xf numFmtId="164" fontId="2" fillId="3" borderId="50" xfId="0" applyNumberFormat="1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55" fillId="0" borderId="0" xfId="522" applyAlignment="1">
      <alignment horizontal="left" vertical="top"/>
    </xf>
    <xf numFmtId="0" fontId="76" fillId="0" borderId="0" xfId="522" applyFont="1" applyAlignment="1">
      <alignment horizontal="center" vertical="top" wrapText="1"/>
    </xf>
    <xf numFmtId="0" fontId="76" fillId="42" borderId="37" xfId="522" applyFont="1" applyFill="1" applyBorder="1" applyAlignment="1">
      <alignment horizontal="left" vertical="top" wrapText="1"/>
    </xf>
    <xf numFmtId="0" fontId="55" fillId="0" borderId="37" xfId="522" applyBorder="1" applyAlignment="1">
      <alignment horizontal="left" wrapText="1"/>
    </xf>
    <xf numFmtId="0" fontId="76" fillId="0" borderId="0" xfId="522" applyFont="1" applyAlignment="1">
      <alignment horizontal="left" vertical="top" wrapText="1" indent="7"/>
    </xf>
    <xf numFmtId="0" fontId="77" fillId="42" borderId="1" xfId="522" applyFont="1" applyFill="1" applyBorder="1" applyAlignment="1">
      <alignment horizontal="center" vertical="center" wrapText="1"/>
    </xf>
    <xf numFmtId="0" fontId="55" fillId="0" borderId="1" xfId="522" applyBorder="1" applyAlignment="1">
      <alignment horizontal="center" vertical="center" wrapText="1"/>
    </xf>
    <xf numFmtId="0" fontId="55" fillId="0" borderId="0" xfId="522" applyAlignment="1">
      <alignment horizontal="center" vertical="center"/>
    </xf>
    <xf numFmtId="0" fontId="94" fillId="42" borderId="1" xfId="522" applyFont="1" applyFill="1" applyBorder="1" applyAlignment="1">
      <alignment horizontal="center" vertical="center" wrapText="1"/>
    </xf>
    <xf numFmtId="0" fontId="96" fillId="0" borderId="1" xfId="522" applyFont="1" applyBorder="1" applyAlignment="1">
      <alignment horizontal="center" vertical="center"/>
    </xf>
    <xf numFmtId="0" fontId="55" fillId="42" borderId="1" xfId="522" applyFill="1" applyBorder="1" applyAlignment="1">
      <alignment horizontal="center" vertical="center" wrapText="1"/>
    </xf>
    <xf numFmtId="1" fontId="97" fillId="0" borderId="1" xfId="522" applyNumberFormat="1" applyFont="1" applyBorder="1" applyAlignment="1">
      <alignment horizontal="center" vertical="center" shrinkToFit="1"/>
    </xf>
    <xf numFmtId="1" fontId="97" fillId="0" borderId="4" xfId="522" applyNumberFormat="1" applyFont="1" applyBorder="1" applyAlignment="1">
      <alignment horizontal="center" vertical="center" shrinkToFit="1"/>
    </xf>
    <xf numFmtId="0" fontId="55" fillId="42" borderId="1" xfId="522" applyFill="1" applyBorder="1" applyAlignment="1">
      <alignment horizontal="left" wrapText="1"/>
    </xf>
    <xf numFmtId="0" fontId="77" fillId="42" borderId="1" xfId="522" applyFont="1" applyFill="1" applyBorder="1" applyAlignment="1">
      <alignment horizontal="center" vertical="top" wrapText="1"/>
    </xf>
    <xf numFmtId="0" fontId="94" fillId="42" borderId="1" xfId="522" applyFont="1" applyFill="1" applyBorder="1" applyAlignment="1">
      <alignment horizontal="center" vertical="top" wrapText="1"/>
    </xf>
    <xf numFmtId="0" fontId="55" fillId="0" borderId="0" xfId="522" applyAlignment="1">
      <alignment horizontal="left" vertical="top" wrapText="1" indent="7"/>
    </xf>
    <xf numFmtId="0" fontId="77" fillId="42" borderId="38" xfId="522" applyFont="1" applyFill="1" applyBorder="1" applyAlignment="1">
      <alignment horizontal="left" vertical="top" wrapText="1"/>
    </xf>
    <xf numFmtId="0" fontId="77" fillId="42" borderId="65" xfId="522" applyFont="1" applyFill="1" applyBorder="1" applyAlignment="1">
      <alignment horizontal="left" vertical="top" wrapText="1"/>
    </xf>
    <xf numFmtId="0" fontId="77" fillId="42" borderId="37" xfId="522" applyFont="1" applyFill="1" applyBorder="1" applyAlignment="1">
      <alignment horizontal="left" vertical="top" wrapText="1"/>
    </xf>
    <xf numFmtId="0" fontId="11" fillId="0" borderId="38" xfId="522" applyFont="1" applyBorder="1" applyAlignment="1">
      <alignment horizontal="left" vertical="top" wrapText="1"/>
    </xf>
    <xf numFmtId="0" fontId="11" fillId="0" borderId="65" xfId="522" applyFont="1" applyBorder="1" applyAlignment="1">
      <alignment horizontal="left" vertical="top" wrapText="1"/>
    </xf>
    <xf numFmtId="1" fontId="12" fillId="0" borderId="37" xfId="522" applyNumberFormat="1" applyFont="1" applyBorder="1" applyAlignment="1">
      <alignment horizontal="center" vertical="top" shrinkToFit="1"/>
    </xf>
    <xf numFmtId="1" fontId="97" fillId="0" borderId="40" xfId="522" applyNumberFormat="1" applyFont="1" applyBorder="1" applyAlignment="1">
      <alignment horizontal="center" vertical="top" shrinkToFit="1"/>
    </xf>
    <xf numFmtId="1" fontId="97" fillId="0" borderId="39" xfId="522" applyNumberFormat="1" applyFont="1" applyBorder="1" applyAlignment="1">
      <alignment horizontal="center" vertical="top" shrinkToFit="1"/>
    </xf>
    <xf numFmtId="0" fontId="11" fillId="0" borderId="0" xfId="522" applyFont="1" applyAlignment="1">
      <alignment horizontal="left" vertical="top" wrapText="1"/>
    </xf>
    <xf numFmtId="1" fontId="12" fillId="0" borderId="0" xfId="522" applyNumberFormat="1" applyFont="1" applyAlignment="1">
      <alignment horizontal="center" vertical="top" shrinkToFit="1"/>
    </xf>
    <xf numFmtId="1" fontId="97" fillId="0" borderId="0" xfId="522" applyNumberFormat="1" applyFont="1" applyAlignment="1">
      <alignment horizontal="center" vertical="top" shrinkToFit="1"/>
    </xf>
    <xf numFmtId="0" fontId="55" fillId="0" borderId="0" xfId="522" applyAlignment="1">
      <alignment vertical="top" wrapText="1"/>
    </xf>
    <xf numFmtId="0" fontId="77" fillId="42" borderId="37" xfId="522" applyFont="1" applyFill="1" applyBorder="1" applyAlignment="1">
      <alignment horizontal="right" vertical="top" wrapText="1" indent="3"/>
    </xf>
    <xf numFmtId="0" fontId="11" fillId="0" borderId="1" xfId="522" applyFont="1" applyBorder="1" applyAlignment="1">
      <alignment horizontal="center" vertical="top" wrapText="1"/>
    </xf>
    <xf numFmtId="182" fontId="12" fillId="0" borderId="1" xfId="522" applyNumberFormat="1" applyFont="1" applyBorder="1" applyAlignment="1">
      <alignment horizontal="center" vertical="top" shrinkToFit="1"/>
    </xf>
    <xf numFmtId="9" fontId="12" fillId="0" borderId="37" xfId="522" applyNumberFormat="1" applyFont="1" applyBorder="1" applyAlignment="1">
      <alignment horizontal="center" vertical="top" shrinkToFit="1"/>
    </xf>
    <xf numFmtId="0" fontId="11" fillId="0" borderId="37" xfId="522" applyFont="1" applyBorder="1" applyAlignment="1">
      <alignment horizontal="center" vertical="top" wrapText="1"/>
    </xf>
    <xf numFmtId="0" fontId="11" fillId="0" borderId="37" xfId="522" applyFont="1" applyBorder="1" applyAlignment="1">
      <alignment horizontal="left" vertical="top" wrapText="1" indent="3"/>
    </xf>
    <xf numFmtId="1" fontId="12" fillId="0" borderId="1" xfId="522" applyNumberFormat="1" applyFont="1" applyBorder="1" applyAlignment="1">
      <alignment horizontal="center" vertical="top" shrinkToFit="1"/>
    </xf>
    <xf numFmtId="0" fontId="11" fillId="0" borderId="37" xfId="522" applyFont="1" applyBorder="1" applyAlignment="1">
      <alignment horizontal="left" vertical="top" wrapText="1" indent="2"/>
    </xf>
    <xf numFmtId="0" fontId="77" fillId="42" borderId="37" xfId="522" applyFont="1" applyFill="1" applyBorder="1" applyAlignment="1">
      <alignment horizontal="right" vertical="top" wrapText="1" indent="4"/>
    </xf>
    <xf numFmtId="9" fontId="97" fillId="42" borderId="37" xfId="522" applyNumberFormat="1" applyFont="1" applyFill="1" applyBorder="1" applyAlignment="1">
      <alignment horizontal="center" vertical="top" shrinkToFit="1"/>
    </xf>
    <xf numFmtId="0" fontId="77" fillId="0" borderId="0" xfId="522" applyFont="1" applyAlignment="1">
      <alignment horizontal="left" vertical="top" wrapText="1" indent="3"/>
    </xf>
    <xf numFmtId="0" fontId="55" fillId="0" borderId="0" xfId="522" applyAlignment="1">
      <alignment horizontal="left" vertical="top" wrapText="1"/>
    </xf>
    <xf numFmtId="0" fontId="55" fillId="0" borderId="0" xfId="522" applyAlignment="1">
      <alignment horizontal="center" vertical="top" wrapText="1"/>
    </xf>
    <xf numFmtId="0" fontId="82" fillId="39" borderId="0" xfId="0" applyFont="1" applyFill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2" fillId="40" borderId="0" xfId="0" applyFont="1" applyFill="1" applyAlignment="1">
      <alignment horizontal="center" vertical="center"/>
    </xf>
    <xf numFmtId="0" fontId="100" fillId="0" borderId="0" xfId="0" applyFont="1"/>
    <xf numFmtId="0" fontId="101" fillId="43" borderId="1" xfId="0" applyFont="1" applyFill="1" applyBorder="1" applyAlignment="1">
      <alignment horizontal="center" vertical="center" wrapText="1"/>
    </xf>
    <xf numFmtId="0" fontId="99" fillId="43" borderId="1" xfId="0" applyFont="1" applyFill="1" applyBorder="1" applyAlignment="1">
      <alignment horizontal="center" vertical="center"/>
    </xf>
    <xf numFmtId="0" fontId="99" fillId="43" borderId="4" xfId="0" applyFont="1" applyFill="1" applyBorder="1" applyAlignment="1">
      <alignment horizontal="center" vertical="center" wrapText="1"/>
    </xf>
    <xf numFmtId="0" fontId="99" fillId="3" borderId="4" xfId="0" applyFont="1" applyFill="1" applyBorder="1" applyAlignment="1">
      <alignment horizontal="center" vertical="center" wrapText="1"/>
    </xf>
    <xf numFmtId="0" fontId="102" fillId="5" borderId="1" xfId="0" applyFont="1" applyFill="1" applyBorder="1" applyAlignment="1">
      <alignment horizontal="left" vertical="center" wrapText="1"/>
    </xf>
    <xf numFmtId="0" fontId="103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4" fillId="5" borderId="1" xfId="0" applyFont="1" applyFill="1" applyBorder="1" applyAlignment="1">
      <alignment horizontal="left" vertical="center" wrapText="1"/>
    </xf>
    <xf numFmtId="0" fontId="105" fillId="0" borderId="0" xfId="0" applyFont="1" applyAlignment="1">
      <alignment wrapText="1"/>
    </xf>
    <xf numFmtId="0" fontId="88" fillId="0" borderId="0" xfId="0" applyFont="1"/>
    <xf numFmtId="0" fontId="0" fillId="0" borderId="0" xfId="0" applyAlignment="1">
      <alignment wrapText="1"/>
    </xf>
    <xf numFmtId="0" fontId="106" fillId="5" borderId="0" xfId="4" applyFont="1" applyFill="1" applyAlignment="1">
      <alignment horizontal="center" vertical="center" wrapText="1"/>
    </xf>
    <xf numFmtId="0" fontId="10" fillId="0" borderId="0" xfId="4" applyAlignment="1">
      <alignment horizontal="center"/>
    </xf>
    <xf numFmtId="0" fontId="10" fillId="0" borderId="0" xfId="4" applyAlignment="1">
      <alignment horizontal="center" vertical="center"/>
    </xf>
    <xf numFmtId="0" fontId="10" fillId="0" borderId="0" xfId="4"/>
    <xf numFmtId="0" fontId="10" fillId="5" borderId="0" xfId="4" applyFill="1"/>
    <xf numFmtId="0" fontId="10" fillId="0" borderId="0" xfId="4" applyAlignment="1">
      <alignment horizontal="left"/>
    </xf>
    <xf numFmtId="0" fontId="74" fillId="0" borderId="0" xfId="4" applyFont="1"/>
    <xf numFmtId="0" fontId="10" fillId="5" borderId="0" xfId="4" applyFill="1" applyAlignment="1">
      <alignment vertical="center"/>
    </xf>
    <xf numFmtId="0" fontId="107" fillId="44" borderId="69" xfId="4" applyFont="1" applyFill="1" applyBorder="1" applyAlignment="1">
      <alignment horizontal="center" vertical="center"/>
    </xf>
    <xf numFmtId="0" fontId="108" fillId="44" borderId="69" xfId="4" applyFont="1" applyFill="1" applyBorder="1" applyAlignment="1">
      <alignment horizontal="center" vertical="center"/>
    </xf>
    <xf numFmtId="0" fontId="108" fillId="44" borderId="69" xfId="4" applyFont="1" applyFill="1" applyBorder="1" applyAlignment="1">
      <alignment horizontal="center" vertical="center" wrapText="1"/>
    </xf>
    <xf numFmtId="0" fontId="10" fillId="44" borderId="70" xfId="4" applyFill="1" applyBorder="1" applyAlignment="1">
      <alignment horizontal="center" vertical="center"/>
    </xf>
    <xf numFmtId="0" fontId="10" fillId="44" borderId="71" xfId="4" applyFill="1" applyBorder="1" applyAlignment="1">
      <alignment horizontal="center" vertical="center"/>
    </xf>
    <xf numFmtId="0" fontId="10" fillId="44" borderId="72" xfId="4" applyFill="1" applyBorder="1" applyAlignment="1">
      <alignment horizontal="center" vertical="center"/>
    </xf>
    <xf numFmtId="0" fontId="109" fillId="0" borderId="0" xfId="4" applyFont="1" applyAlignment="1">
      <alignment horizontal="left"/>
    </xf>
    <xf numFmtId="0" fontId="110" fillId="0" borderId="0" xfId="4" applyFont="1"/>
    <xf numFmtId="0" fontId="109" fillId="0" borderId="0" xfId="4" applyFont="1"/>
    <xf numFmtId="0" fontId="109" fillId="5" borderId="73" xfId="523" applyFont="1" applyFill="1" applyBorder="1" applyAlignment="1">
      <alignment horizontal="center" vertical="center" wrapText="1"/>
    </xf>
    <xf numFmtId="0" fontId="0" fillId="0" borderId="5" xfId="523" applyFont="1" applyBorder="1" applyAlignment="1">
      <alignment horizontal="center" vertical="center"/>
    </xf>
    <xf numFmtId="0" fontId="54" fillId="45" borderId="5" xfId="523" applyFont="1" applyFill="1" applyBorder="1" applyAlignment="1">
      <alignment vertical="center"/>
    </xf>
    <xf numFmtId="0" fontId="109" fillId="5" borderId="5" xfId="4" applyFont="1" applyFill="1" applyBorder="1" applyAlignment="1">
      <alignment horizontal="center" vertical="center"/>
    </xf>
    <xf numFmtId="0" fontId="109" fillId="5" borderId="1" xfId="4" applyFont="1" applyFill="1" applyBorder="1" applyAlignment="1">
      <alignment horizontal="center" vertical="center"/>
    </xf>
    <xf numFmtId="0" fontId="111" fillId="5" borderId="5" xfId="4" applyFont="1" applyFill="1" applyBorder="1" applyAlignment="1">
      <alignment horizontal="left" vertical="center" wrapText="1"/>
    </xf>
    <xf numFmtId="0" fontId="10" fillId="5" borderId="5" xfId="4" applyFill="1" applyBorder="1" applyAlignment="1">
      <alignment horizontal="center" vertical="center" wrapText="1"/>
    </xf>
    <xf numFmtId="49" fontId="10" fillId="0" borderId="5" xfId="4" applyNumberFormat="1" applyBorder="1" applyAlignment="1">
      <alignment horizontal="center" vertical="center"/>
    </xf>
    <xf numFmtId="0" fontId="10" fillId="0" borderId="74" xfId="4" applyBorder="1" applyAlignment="1">
      <alignment horizontal="center" vertical="center"/>
    </xf>
    <xf numFmtId="0" fontId="111" fillId="0" borderId="0" xfId="4" applyFont="1" applyAlignment="1">
      <alignment horizontal="left" vertical="center"/>
    </xf>
    <xf numFmtId="0" fontId="112" fillId="0" borderId="0" xfId="4" applyFont="1" applyAlignment="1">
      <alignment horizontal="center" vertical="center"/>
    </xf>
    <xf numFmtId="0" fontId="111" fillId="0" borderId="0" xfId="4" applyFont="1" applyAlignment="1">
      <alignment horizontal="center" vertical="center"/>
    </xf>
    <xf numFmtId="0" fontId="109" fillId="5" borderId="75" xfId="523" applyFont="1" applyFill="1" applyBorder="1" applyAlignment="1">
      <alignment horizontal="center" vertical="center" wrapText="1"/>
    </xf>
    <xf numFmtId="0" fontId="10" fillId="0" borderId="1" xfId="523" applyBorder="1" applyAlignment="1">
      <alignment horizontal="center" vertical="center"/>
    </xf>
    <xf numFmtId="0" fontId="54" fillId="46" borderId="1" xfId="523" applyFont="1" applyFill="1" applyBorder="1" applyAlignment="1">
      <alignment vertical="center"/>
    </xf>
    <xf numFmtId="0" fontId="111" fillId="5" borderId="1" xfId="4" applyFont="1" applyFill="1" applyBorder="1" applyAlignment="1">
      <alignment vertical="center" wrapText="1"/>
    </xf>
    <xf numFmtId="0" fontId="10" fillId="5" borderId="1" xfId="4" applyFill="1" applyBorder="1" applyAlignment="1">
      <alignment horizontal="center" vertical="center" wrapText="1"/>
    </xf>
    <xf numFmtId="49" fontId="10" fillId="0" borderId="1" xfId="4" applyNumberFormat="1" applyBorder="1" applyAlignment="1">
      <alignment horizontal="center" vertical="center"/>
    </xf>
    <xf numFmtId="0" fontId="10" fillId="0" borderId="16" xfId="4" applyBorder="1" applyAlignment="1">
      <alignment horizontal="center" vertical="center"/>
    </xf>
    <xf numFmtId="0" fontId="111" fillId="0" borderId="0" xfId="4" applyFont="1" applyAlignment="1">
      <alignment vertical="center"/>
    </xf>
    <xf numFmtId="0" fontId="112" fillId="0" borderId="0" xfId="4" applyFont="1" applyAlignment="1">
      <alignment vertical="center"/>
    </xf>
    <xf numFmtId="0" fontId="0" fillId="0" borderId="1" xfId="523" applyFont="1" applyBorder="1" applyAlignment="1">
      <alignment horizontal="center" vertical="center"/>
    </xf>
    <xf numFmtId="0" fontId="54" fillId="47" borderId="1" xfId="523" applyFont="1" applyFill="1" applyBorder="1" applyAlignment="1">
      <alignment vertical="center"/>
    </xf>
    <xf numFmtId="0" fontId="111" fillId="5" borderId="1" xfId="4" applyFont="1" applyFill="1" applyBorder="1" applyAlignment="1">
      <alignment horizontal="left" vertical="center" wrapText="1"/>
    </xf>
    <xf numFmtId="0" fontId="112" fillId="2" borderId="0" xfId="4" applyFont="1" applyFill="1" applyAlignment="1">
      <alignment horizontal="center" vertical="center"/>
    </xf>
    <xf numFmtId="0" fontId="12" fillId="5" borderId="75" xfId="523" applyFont="1" applyFill="1" applyBorder="1" applyAlignment="1">
      <alignment horizontal="center" vertical="center"/>
    </xf>
    <xf numFmtId="0" fontId="0" fillId="5" borderId="1" xfId="523" applyFont="1" applyFill="1" applyBorder="1" applyAlignment="1">
      <alignment horizontal="center" vertical="center"/>
    </xf>
    <xf numFmtId="0" fontId="54" fillId="48" borderId="1" xfId="523" applyFont="1" applyFill="1" applyBorder="1" applyAlignment="1">
      <alignment vertical="center"/>
    </xf>
    <xf numFmtId="0" fontId="109" fillId="5" borderId="75" xfId="523" applyFont="1" applyFill="1" applyBorder="1" applyAlignment="1">
      <alignment horizontal="center" vertical="center"/>
    </xf>
    <xf numFmtId="0" fontId="54" fillId="45" borderId="1" xfId="523" applyFont="1" applyFill="1" applyBorder="1" applyAlignment="1">
      <alignment vertical="center"/>
    </xf>
    <xf numFmtId="0" fontId="10" fillId="5" borderId="1" xfId="523" applyFill="1" applyBorder="1" applyAlignment="1">
      <alignment horizontal="center" vertical="center"/>
    </xf>
    <xf numFmtId="0" fontId="10" fillId="0" borderId="0" xfId="4" applyAlignment="1">
      <alignment horizontal="left" vertical="center"/>
    </xf>
    <xf numFmtId="0" fontId="74" fillId="0" borderId="0" xfId="4" applyFont="1" applyAlignment="1">
      <alignment vertical="center"/>
    </xf>
    <xf numFmtId="0" fontId="10" fillId="0" borderId="0" xfId="4" applyAlignment="1">
      <alignment vertical="center"/>
    </xf>
    <xf numFmtId="0" fontId="10" fillId="0" borderId="1" xfId="4" applyBorder="1" applyAlignment="1">
      <alignment horizontal="center" vertical="center" wrapText="1"/>
    </xf>
    <xf numFmtId="0" fontId="10" fillId="0" borderId="2" xfId="4" applyBorder="1" applyAlignment="1">
      <alignment horizontal="center" vertical="center" wrapText="1"/>
    </xf>
    <xf numFmtId="0" fontId="10" fillId="5" borderId="2" xfId="4" applyFill="1" applyBorder="1" applyAlignment="1">
      <alignment horizontal="center" vertical="center" wrapText="1"/>
    </xf>
    <xf numFmtId="0" fontId="111" fillId="0" borderId="1" xfId="4" applyFont="1" applyBorder="1" applyAlignment="1">
      <alignment horizontal="center" vertical="center"/>
    </xf>
    <xf numFmtId="0" fontId="74" fillId="0" borderId="0" xfId="4" applyFont="1" applyAlignment="1">
      <alignment horizontal="center" vertical="center"/>
    </xf>
    <xf numFmtId="0" fontId="109" fillId="5" borderId="1" xfId="4" applyFont="1" applyFill="1" applyBorder="1" applyAlignment="1">
      <alignment vertical="center"/>
    </xf>
    <xf numFmtId="0" fontId="111" fillId="5" borderId="0" xfId="4" applyFont="1" applyFill="1" applyAlignment="1">
      <alignment vertical="center"/>
    </xf>
    <xf numFmtId="0" fontId="109" fillId="5" borderId="1" xfId="4" applyFont="1" applyFill="1" applyBorder="1" applyAlignment="1">
      <alignment vertical="center" wrapText="1"/>
    </xf>
    <xf numFmtId="47" fontId="74" fillId="0" borderId="0" xfId="4" applyNumberFormat="1" applyFont="1" applyAlignment="1">
      <alignment vertical="center"/>
    </xf>
    <xf numFmtId="0" fontId="10" fillId="0" borderId="1" xfId="4" applyBorder="1" applyAlignment="1">
      <alignment horizontal="center" vertical="center"/>
    </xf>
    <xf numFmtId="0" fontId="0" fillId="5" borderId="4" xfId="523" applyFont="1" applyFill="1" applyBorder="1" applyAlignment="1">
      <alignment horizontal="center" vertical="center"/>
    </xf>
    <xf numFmtId="0" fontId="54" fillId="45" borderId="4" xfId="523" applyFont="1" applyFill="1" applyBorder="1" applyAlignment="1">
      <alignment vertical="center"/>
    </xf>
    <xf numFmtId="0" fontId="111" fillId="5" borderId="4" xfId="4" applyFont="1" applyFill="1" applyBorder="1" applyAlignment="1">
      <alignment vertical="center" wrapText="1"/>
    </xf>
    <xf numFmtId="0" fontId="10" fillId="5" borderId="1" xfId="4" applyFill="1" applyBorder="1" applyAlignment="1">
      <alignment horizontal="center" vertical="center"/>
    </xf>
    <xf numFmtId="0" fontId="54" fillId="47" borderId="1" xfId="4" applyFont="1" applyFill="1" applyBorder="1" applyAlignment="1">
      <alignment vertical="center"/>
    </xf>
    <xf numFmtId="0" fontId="10" fillId="5" borderId="1" xfId="4" applyFill="1" applyBorder="1" applyAlignment="1">
      <alignment vertical="center" wrapText="1"/>
    </xf>
    <xf numFmtId="0" fontId="10" fillId="5" borderId="4" xfId="4" applyFill="1" applyBorder="1" applyAlignment="1">
      <alignment horizontal="center" vertical="center"/>
    </xf>
    <xf numFmtId="0" fontId="54" fillId="47" borderId="4" xfId="4" applyFont="1" applyFill="1" applyBorder="1" applyAlignment="1">
      <alignment vertical="center"/>
    </xf>
    <xf numFmtId="0" fontId="10" fillId="5" borderId="5" xfId="4" applyFill="1" applyBorder="1" applyAlignment="1">
      <alignment vertical="center" wrapText="1"/>
    </xf>
    <xf numFmtId="0" fontId="10" fillId="5" borderId="9" xfId="4" applyFill="1" applyBorder="1" applyAlignment="1">
      <alignment horizontal="center" vertical="center" wrapText="1"/>
    </xf>
    <xf numFmtId="49" fontId="10" fillId="0" borderId="9" xfId="4" applyNumberFormat="1" applyBorder="1" applyAlignment="1">
      <alignment horizontal="center" vertical="center"/>
    </xf>
    <xf numFmtId="0" fontId="10" fillId="0" borderId="76" xfId="4" applyBorder="1" applyAlignment="1">
      <alignment horizontal="center" vertical="center"/>
    </xf>
    <xf numFmtId="0" fontId="108" fillId="5" borderId="78" xfId="4" applyFont="1" applyFill="1" applyBorder="1" applyAlignment="1">
      <alignment horizontal="center" vertical="center"/>
    </xf>
    <xf numFmtId="0" fontId="10" fillId="5" borderId="0" xfId="4" applyFill="1" applyAlignment="1">
      <alignment horizontal="center" vertical="center"/>
    </xf>
    <xf numFmtId="0" fontId="108" fillId="0" borderId="79" xfId="4" applyFont="1" applyBorder="1" applyAlignment="1">
      <alignment horizontal="center" vertical="center"/>
    </xf>
    <xf numFmtId="0" fontId="108" fillId="0" borderId="71" xfId="4" applyFont="1" applyBorder="1" applyAlignment="1">
      <alignment horizontal="center" vertical="center"/>
    </xf>
    <xf numFmtId="49" fontId="113" fillId="5" borderId="71" xfId="4" applyNumberFormat="1" applyFont="1" applyFill="1" applyBorder="1" applyAlignment="1">
      <alignment horizontal="center" vertical="center"/>
    </xf>
    <xf numFmtId="0" fontId="113" fillId="0" borderId="80" xfId="4" applyFont="1" applyBorder="1" applyAlignment="1">
      <alignment horizontal="center" vertical="center"/>
    </xf>
    <xf numFmtId="0" fontId="111" fillId="0" borderId="0" xfId="4" applyFont="1"/>
    <xf numFmtId="0" fontId="112" fillId="0" borderId="0" xfId="4" applyFont="1"/>
    <xf numFmtId="0" fontId="108" fillId="0" borderId="0" xfId="523" applyFont="1" applyAlignment="1">
      <alignment horizontal="center" vertical="center"/>
    </xf>
    <xf numFmtId="0" fontId="108" fillId="5" borderId="0" xfId="4" applyFont="1" applyFill="1" applyAlignment="1">
      <alignment horizontal="center" vertical="center"/>
    </xf>
    <xf numFmtId="0" fontId="108" fillId="0" borderId="0" xfId="4" applyFont="1" applyAlignment="1">
      <alignment horizontal="center" vertical="center"/>
    </xf>
    <xf numFmtId="49" fontId="113" fillId="5" borderId="0" xfId="4" applyNumberFormat="1" applyFont="1" applyFill="1" applyAlignment="1">
      <alignment horizontal="center" vertical="center"/>
    </xf>
    <xf numFmtId="0" fontId="113" fillId="0" borderId="0" xfId="4" applyFont="1" applyAlignment="1">
      <alignment horizontal="center" vertical="center"/>
    </xf>
    <xf numFmtId="0" fontId="111" fillId="0" borderId="0" xfId="4" applyFont="1" applyAlignment="1">
      <alignment horizontal="left"/>
    </xf>
    <xf numFmtId="0" fontId="12" fillId="0" borderId="0" xfId="4" applyFont="1" applyAlignment="1">
      <alignment horizontal="center" vertical="center"/>
    </xf>
    <xf numFmtId="0" fontId="12" fillId="5" borderId="0" xfId="4" applyFont="1" applyFill="1"/>
    <xf numFmtId="0" fontId="10" fillId="5" borderId="0" xfId="4" applyFill="1" applyAlignment="1">
      <alignment horizontal="center"/>
    </xf>
    <xf numFmtId="0" fontId="108" fillId="0" borderId="0" xfId="4" applyFont="1" applyAlignment="1">
      <alignment horizontal="center"/>
    </xf>
    <xf numFmtId="49" fontId="10" fillId="5" borderId="0" xfId="4" applyNumberFormat="1" applyFill="1" applyAlignment="1">
      <alignment horizontal="center"/>
    </xf>
    <xf numFmtId="0" fontId="108" fillId="0" borderId="84" xfId="4" applyFont="1" applyBorder="1" applyAlignment="1">
      <alignment horizontal="center" vertical="center"/>
    </xf>
    <xf numFmtId="0" fontId="12" fillId="5" borderId="85" xfId="4" applyFont="1" applyFill="1" applyBorder="1" applyAlignment="1">
      <alignment vertical="center"/>
    </xf>
    <xf numFmtId="0" fontId="115" fillId="51" borderId="1" xfId="4" applyFont="1" applyFill="1" applyBorder="1" applyAlignment="1">
      <alignment horizontal="center" vertical="center"/>
    </xf>
    <xf numFmtId="0" fontId="116" fillId="52" borderId="93" xfId="4" applyFont="1" applyFill="1" applyBorder="1" applyAlignment="1">
      <alignment horizontal="center" vertical="center"/>
    </xf>
    <xf numFmtId="0" fontId="114" fillId="52" borderId="88" xfId="4" applyFont="1" applyFill="1" applyBorder="1" applyAlignment="1">
      <alignment horizontal="center" vertical="center"/>
    </xf>
    <xf numFmtId="0" fontId="74" fillId="0" borderId="0" xfId="4" applyFont="1" applyAlignment="1">
      <alignment horizontal="left"/>
    </xf>
    <xf numFmtId="0" fontId="74" fillId="0" borderId="0" xfId="4" applyFont="1" applyAlignment="1">
      <alignment horizontal="center"/>
    </xf>
    <xf numFmtId="0" fontId="116" fillId="52" borderId="75" xfId="4" applyFont="1" applyFill="1" applyBorder="1" applyAlignment="1">
      <alignment horizontal="center" vertical="center"/>
    </xf>
    <xf numFmtId="49" fontId="114" fillId="52" borderId="85" xfId="4" applyNumberFormat="1" applyFont="1" applyFill="1" applyBorder="1" applyAlignment="1">
      <alignment horizontal="center" vertical="center"/>
    </xf>
    <xf numFmtId="0" fontId="116" fillId="52" borderId="94" xfId="4" applyFont="1" applyFill="1" applyBorder="1" applyAlignment="1">
      <alignment horizontal="center" vertical="center"/>
    </xf>
    <xf numFmtId="1" fontId="114" fillId="52" borderId="43" xfId="4" applyNumberFormat="1" applyFont="1" applyFill="1" applyBorder="1" applyAlignment="1">
      <alignment horizontal="center" vertical="center"/>
    </xf>
    <xf numFmtId="0" fontId="116" fillId="5" borderId="12" xfId="4" applyFont="1" applyFill="1" applyBorder="1" applyAlignment="1">
      <alignment horizontal="center" vertical="center"/>
    </xf>
    <xf numFmtId="1" fontId="114" fillId="5" borderId="76" xfId="4" applyNumberFormat="1" applyFont="1" applyFill="1" applyBorder="1" applyAlignment="1">
      <alignment horizontal="center" vertical="center"/>
    </xf>
    <xf numFmtId="0" fontId="115" fillId="53" borderId="1" xfId="4" applyFont="1" applyFill="1" applyBorder="1" applyAlignment="1">
      <alignment horizontal="center" vertical="center"/>
    </xf>
    <xf numFmtId="0" fontId="111" fillId="5" borderId="85" xfId="4" applyFont="1" applyFill="1" applyBorder="1" applyAlignment="1">
      <alignment vertical="center" wrapText="1"/>
    </xf>
    <xf numFmtId="0" fontId="116" fillId="52" borderId="81" xfId="4" applyFont="1" applyFill="1" applyBorder="1" applyAlignment="1">
      <alignment horizontal="center" vertical="center"/>
    </xf>
    <xf numFmtId="1" fontId="114" fillId="52" borderId="88" xfId="4" applyNumberFormat="1" applyFont="1" applyFill="1" applyBorder="1" applyAlignment="1">
      <alignment horizontal="center" vertical="center"/>
    </xf>
    <xf numFmtId="1" fontId="114" fillId="52" borderId="16" xfId="4" applyNumberFormat="1" applyFont="1" applyFill="1" applyBorder="1" applyAlignment="1">
      <alignment horizontal="center" vertical="center"/>
    </xf>
    <xf numFmtId="0" fontId="117" fillId="53" borderId="1" xfId="4" applyFont="1" applyFill="1" applyBorder="1" applyAlignment="1">
      <alignment horizontal="center" vertical="center"/>
    </xf>
    <xf numFmtId="0" fontId="74" fillId="5" borderId="85" xfId="4" applyFont="1" applyFill="1" applyBorder="1" applyAlignment="1">
      <alignment horizontal="center"/>
    </xf>
    <xf numFmtId="0" fontId="114" fillId="52" borderId="94" xfId="4" applyFont="1" applyFill="1" applyBorder="1" applyAlignment="1">
      <alignment horizontal="center" vertical="center"/>
    </xf>
    <xf numFmtId="0" fontId="115" fillId="0" borderId="84" xfId="4" applyFont="1" applyBorder="1" applyAlignment="1">
      <alignment horizontal="center" vertical="center"/>
    </xf>
    <xf numFmtId="0" fontId="12" fillId="0" borderId="84" xfId="4" applyFont="1" applyBorder="1" applyAlignment="1">
      <alignment horizontal="center" vertical="center"/>
    </xf>
    <xf numFmtId="2" fontId="114" fillId="52" borderId="88" xfId="4" applyNumberFormat="1" applyFont="1" applyFill="1" applyBorder="1" applyAlignment="1">
      <alignment horizontal="center" vertical="center"/>
    </xf>
    <xf numFmtId="0" fontId="116" fillId="52" borderId="84" xfId="4" applyFont="1" applyFill="1" applyBorder="1" applyAlignment="1">
      <alignment horizontal="center" vertical="center"/>
    </xf>
    <xf numFmtId="183" fontId="114" fillId="52" borderId="96" xfId="4" applyNumberFormat="1" applyFont="1" applyFill="1" applyBorder="1" applyAlignment="1">
      <alignment horizontal="center" vertical="center"/>
    </xf>
    <xf numFmtId="0" fontId="114" fillId="52" borderId="69" xfId="4" applyFont="1" applyFill="1" applyBorder="1" applyAlignment="1">
      <alignment horizontal="center" vertical="center"/>
    </xf>
    <xf numFmtId="1" fontId="114" fillId="52" borderId="69" xfId="4" applyNumberFormat="1" applyFont="1" applyFill="1" applyBorder="1" applyAlignment="1">
      <alignment horizontal="center" vertical="center"/>
    </xf>
    <xf numFmtId="0" fontId="12" fillId="0" borderId="89" xfId="4" applyFont="1" applyBorder="1" applyAlignment="1">
      <alignment horizontal="center" vertical="center"/>
    </xf>
    <xf numFmtId="0" fontId="10" fillId="0" borderId="90" xfId="4" applyBorder="1"/>
    <xf numFmtId="0" fontId="111" fillId="5" borderId="78" xfId="4" applyFont="1" applyFill="1" applyBorder="1" applyAlignment="1">
      <alignment horizontal="left" vertical="center"/>
    </xf>
    <xf numFmtId="0" fontId="12" fillId="0" borderId="0" xfId="4" applyFont="1"/>
    <xf numFmtId="0" fontId="120" fillId="0" borderId="0" xfId="0" applyFont="1"/>
    <xf numFmtId="0" fontId="121" fillId="0" borderId="0" xfId="0" applyFont="1"/>
    <xf numFmtId="0" fontId="122" fillId="0" borderId="0" xfId="0" applyFont="1" applyAlignment="1">
      <alignment horizontal="center"/>
    </xf>
    <xf numFmtId="0" fontId="123" fillId="0" borderId="0" xfId="0" applyFont="1"/>
    <xf numFmtId="0" fontId="124" fillId="0" borderId="0" xfId="0" applyFont="1"/>
    <xf numFmtId="0" fontId="0" fillId="0" borderId="0" xfId="0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26" fillId="0" borderId="0" xfId="0" applyFont="1" applyAlignment="1">
      <alignment horizontal="justify" vertical="center"/>
    </xf>
    <xf numFmtId="0" fontId="124" fillId="0" borderId="0" xfId="0" applyFont="1" applyAlignment="1">
      <alignment horizontal="justify" vertical="center"/>
    </xf>
    <xf numFmtId="0" fontId="127" fillId="0" borderId="0" xfId="0" applyFont="1" applyAlignment="1">
      <alignment horizontal="justify" vertical="center"/>
    </xf>
    <xf numFmtId="0" fontId="128" fillId="0" borderId="0" xfId="0" applyFont="1" applyAlignment="1">
      <alignment horizontal="left" indent="7"/>
    </xf>
    <xf numFmtId="0" fontId="130" fillId="0" borderId="0" xfId="0" applyFont="1"/>
    <xf numFmtId="0" fontId="14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" fillId="0" borderId="0" xfId="0" applyFont="1"/>
    <xf numFmtId="0" fontId="12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4" fontId="81" fillId="5" borderId="18" xfId="2" applyFont="1" applyFill="1" applyBorder="1" applyAlignment="1" applyProtection="1">
      <alignment horizontal="center" vertical="center"/>
      <protection locked="0"/>
    </xf>
    <xf numFmtId="44" fontId="81" fillId="5" borderId="41" xfId="2" applyFont="1" applyFill="1" applyBorder="1" applyAlignment="1" applyProtection="1">
      <alignment horizontal="center" vertical="center"/>
      <protection locked="0"/>
    </xf>
    <xf numFmtId="44" fontId="81" fillId="5" borderId="42" xfId="2" applyFont="1" applyFill="1" applyBorder="1" applyAlignment="1" applyProtection="1">
      <alignment horizontal="center" vertical="center"/>
      <protection locked="0"/>
    </xf>
    <xf numFmtId="0" fontId="80" fillId="8" borderId="2" xfId="0" applyFont="1" applyFill="1" applyBorder="1" applyAlignment="1" applyProtection="1">
      <alignment vertical="center"/>
      <protection locked="0"/>
    </xf>
    <xf numFmtId="0" fontId="80" fillId="8" borderId="6" xfId="0" applyFont="1" applyFill="1" applyBorder="1" applyAlignment="1" applyProtection="1">
      <alignment vertical="center"/>
      <protection locked="0"/>
    </xf>
    <xf numFmtId="0" fontId="80" fillId="8" borderId="3" xfId="0" applyFont="1" applyFill="1" applyBorder="1" applyAlignment="1" applyProtection="1">
      <alignment vertical="center"/>
      <protection locked="0"/>
    </xf>
    <xf numFmtId="0" fontId="78" fillId="5" borderId="36" xfId="5" applyFont="1" applyFill="1" applyBorder="1" applyAlignment="1" applyProtection="1">
      <alignment horizontal="center" vertical="center" wrapText="1"/>
      <protection locked="0"/>
    </xf>
    <xf numFmtId="0" fontId="78" fillId="5" borderId="33" xfId="5" applyFont="1" applyFill="1" applyBorder="1" applyAlignment="1" applyProtection="1">
      <alignment horizontal="center" vertical="center" wrapText="1"/>
      <protection locked="0"/>
    </xf>
    <xf numFmtId="0" fontId="78" fillId="5" borderId="34" xfId="5" applyFont="1" applyFill="1" applyBorder="1" applyAlignment="1" applyProtection="1">
      <alignment horizontal="center" vertical="center" wrapText="1"/>
      <protection locked="0"/>
    </xf>
    <xf numFmtId="0" fontId="80" fillId="5" borderId="2" xfId="4" applyFont="1" applyFill="1" applyBorder="1" applyAlignment="1" applyProtection="1">
      <alignment vertical="center"/>
      <protection locked="0"/>
    </xf>
    <xf numFmtId="0" fontId="80" fillId="5" borderId="6" xfId="4" applyFont="1" applyFill="1" applyBorder="1" applyAlignment="1" applyProtection="1">
      <alignment vertical="center"/>
      <protection locked="0"/>
    </xf>
    <xf numFmtId="0" fontId="80" fillId="5" borderId="3" xfId="4" applyFont="1" applyFill="1" applyBorder="1" applyAlignment="1" applyProtection="1">
      <alignment vertical="center"/>
      <protection locked="0"/>
    </xf>
    <xf numFmtId="0" fontId="80" fillId="8" borderId="2" xfId="0" applyFont="1" applyFill="1" applyBorder="1" applyAlignment="1" applyProtection="1">
      <alignment horizontal="center" vertical="center"/>
      <protection locked="0"/>
    </xf>
    <xf numFmtId="0" fontId="80" fillId="8" borderId="6" xfId="0" applyFont="1" applyFill="1" applyBorder="1" applyAlignment="1" applyProtection="1">
      <alignment horizontal="center" vertical="center"/>
      <protection locked="0"/>
    </xf>
    <xf numFmtId="0" fontId="80" fillId="8" borderId="3" xfId="0" applyFont="1" applyFill="1" applyBorder="1" applyAlignment="1" applyProtection="1">
      <alignment horizontal="center" vertical="center"/>
      <protection locked="0"/>
    </xf>
    <xf numFmtId="0" fontId="79" fillId="5" borderId="17" xfId="2" applyNumberFormat="1" applyFont="1" applyFill="1" applyBorder="1" applyAlignment="1" applyProtection="1">
      <alignment horizontal="center" vertical="center" wrapText="1"/>
      <protection locked="0"/>
    </xf>
    <xf numFmtId="0" fontId="79" fillId="5" borderId="12" xfId="2" applyNumberFormat="1" applyFont="1" applyFill="1" applyBorder="1" applyAlignment="1" applyProtection="1">
      <alignment horizontal="center" vertical="center" wrapText="1"/>
      <protection locked="0"/>
    </xf>
    <xf numFmtId="0" fontId="138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top" wrapText="1"/>
    </xf>
    <xf numFmtId="0" fontId="123" fillId="0" borderId="0" xfId="0" applyFont="1" applyAlignment="1">
      <alignment horizontal="center"/>
    </xf>
    <xf numFmtId="0" fontId="14" fillId="0" borderId="0" xfId="0" applyFont="1" applyAlignment="1">
      <alignment horizontal="justify" vertical="center" wrapText="1"/>
    </xf>
    <xf numFmtId="0" fontId="123" fillId="0" borderId="0" xfId="0" applyFont="1" applyAlignment="1">
      <alignment horizontal="left"/>
    </xf>
    <xf numFmtId="0" fontId="105" fillId="0" borderId="2" xfId="0" applyFont="1" applyBorder="1" applyAlignment="1">
      <alignment horizontal="center" vertical="justify" wrapText="1"/>
    </xf>
    <xf numFmtId="0" fontId="105" fillId="0" borderId="6" xfId="0" applyFont="1" applyBorder="1" applyAlignment="1">
      <alignment horizontal="center" vertical="justify" wrapText="1"/>
    </xf>
    <xf numFmtId="0" fontId="105" fillId="0" borderId="3" xfId="0" applyFont="1" applyBorder="1" applyAlignment="1">
      <alignment horizontal="center" vertical="justify" wrapText="1"/>
    </xf>
    <xf numFmtId="0" fontId="131" fillId="55" borderId="1" xfId="0" applyFont="1" applyFill="1" applyBorder="1" applyAlignment="1">
      <alignment horizontal="center" vertical="top" wrapText="1"/>
    </xf>
    <xf numFmtId="0" fontId="123" fillId="0" borderId="0" xfId="0" applyFont="1" applyAlignment="1">
      <alignment horizontal="center" vertical="center"/>
    </xf>
    <xf numFmtId="0" fontId="82" fillId="6" borderId="61" xfId="0" applyFont="1" applyFill="1" applyBorder="1" applyAlignment="1">
      <alignment horizontal="center" vertical="center"/>
    </xf>
    <xf numFmtId="0" fontId="82" fillId="6" borderId="62" xfId="0" applyFont="1" applyFill="1" applyBorder="1" applyAlignment="1">
      <alignment horizontal="center" vertical="center"/>
    </xf>
    <xf numFmtId="164" fontId="82" fillId="40" borderId="62" xfId="0" applyNumberFormat="1" applyFont="1" applyFill="1" applyBorder="1" applyAlignment="1">
      <alignment horizontal="center" vertical="center"/>
    </xf>
    <xf numFmtId="0" fontId="82" fillId="40" borderId="63" xfId="0" applyFont="1" applyFill="1" applyBorder="1" applyAlignment="1">
      <alignment horizontal="center" vertical="center"/>
    </xf>
    <xf numFmtId="0" fontId="89" fillId="0" borderId="47" xfId="0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89" fillId="0" borderId="48" xfId="0" applyFont="1" applyBorder="1" applyAlignment="1">
      <alignment horizontal="center" vertical="center"/>
    </xf>
    <xf numFmtId="0" fontId="84" fillId="39" borderId="61" xfId="0" applyFont="1" applyFill="1" applyBorder="1" applyAlignment="1">
      <alignment horizontal="center" vertical="center"/>
    </xf>
    <xf numFmtId="0" fontId="84" fillId="39" borderId="62" xfId="0" applyFont="1" applyFill="1" applyBorder="1" applyAlignment="1">
      <alignment horizontal="center" vertical="center"/>
    </xf>
    <xf numFmtId="0" fontId="82" fillId="39" borderId="61" xfId="0" applyFont="1" applyFill="1" applyBorder="1" applyAlignment="1">
      <alignment horizontal="center" vertical="center"/>
    </xf>
    <xf numFmtId="0" fontId="82" fillId="39" borderId="62" xfId="0" applyFont="1" applyFill="1" applyBorder="1" applyAlignment="1">
      <alignment horizontal="center" vertical="center"/>
    </xf>
    <xf numFmtId="0" fontId="82" fillId="39" borderId="63" xfId="0" applyFont="1" applyFill="1" applyBorder="1" applyAlignment="1">
      <alignment horizontal="center" vertical="center"/>
    </xf>
    <xf numFmtId="0" fontId="86" fillId="0" borderId="52" xfId="0" applyFont="1" applyBorder="1" applyAlignment="1">
      <alignment horizontal="center" vertical="center"/>
    </xf>
    <xf numFmtId="0" fontId="86" fillId="0" borderId="10" xfId="0" applyFont="1" applyBorder="1" applyAlignment="1">
      <alignment horizontal="center" vertical="center"/>
    </xf>
    <xf numFmtId="0" fontId="86" fillId="0" borderId="53" xfId="0" applyFont="1" applyBorder="1" applyAlignment="1">
      <alignment horizontal="center" vertical="center"/>
    </xf>
    <xf numFmtId="0" fontId="10" fillId="54" borderId="1" xfId="4" applyFill="1" applyBorder="1" applyAlignment="1">
      <alignment horizontal="center" vertical="center"/>
    </xf>
    <xf numFmtId="0" fontId="111" fillId="5" borderId="35" xfId="4" applyFont="1" applyFill="1" applyBorder="1" applyAlignment="1">
      <alignment horizontal="left" vertical="center"/>
    </xf>
    <xf numFmtId="0" fontId="111" fillId="5" borderId="85" xfId="4" applyFont="1" applyFill="1" applyBorder="1" applyAlignment="1">
      <alignment horizontal="left" vertical="center"/>
    </xf>
    <xf numFmtId="0" fontId="10" fillId="51" borderId="1" xfId="4" applyFill="1" applyBorder="1" applyAlignment="1">
      <alignment horizontal="center" vertical="center"/>
    </xf>
    <xf numFmtId="0" fontId="111" fillId="5" borderId="35" xfId="4" applyFont="1" applyFill="1" applyBorder="1" applyAlignment="1">
      <alignment horizontal="left" vertical="center" wrapText="1"/>
    </xf>
    <xf numFmtId="0" fontId="10" fillId="53" borderId="1" xfId="4" applyFill="1" applyBorder="1" applyAlignment="1">
      <alignment horizontal="center" vertical="center"/>
    </xf>
    <xf numFmtId="0" fontId="10" fillId="2" borderId="1" xfId="4" applyFill="1" applyBorder="1" applyAlignment="1">
      <alignment horizontal="center" vertical="center"/>
    </xf>
    <xf numFmtId="0" fontId="10" fillId="5" borderId="75" xfId="4" applyFill="1" applyBorder="1" applyAlignment="1">
      <alignment horizontal="center" vertical="center"/>
    </xf>
    <xf numFmtId="0" fontId="10" fillId="5" borderId="1" xfId="4" applyFill="1" applyBorder="1" applyAlignment="1">
      <alignment horizontal="center" vertical="center"/>
    </xf>
    <xf numFmtId="0" fontId="10" fillId="5" borderId="16" xfId="4" applyFill="1" applyBorder="1" applyAlignment="1">
      <alignment horizontal="center" vertical="center"/>
    </xf>
    <xf numFmtId="0" fontId="10" fillId="5" borderId="94" xfId="4" applyFill="1" applyBorder="1" applyAlignment="1">
      <alignment horizontal="center" vertical="center"/>
    </xf>
    <xf numFmtId="0" fontId="10" fillId="5" borderId="92" xfId="4" applyFill="1" applyBorder="1" applyAlignment="1">
      <alignment horizontal="center" vertical="center"/>
    </xf>
    <xf numFmtId="0" fontId="10" fillId="5" borderId="43" xfId="4" applyFill="1" applyBorder="1" applyAlignment="1">
      <alignment horizontal="center" vertical="center"/>
    </xf>
    <xf numFmtId="0" fontId="10" fillId="5" borderId="2" xfId="4" applyFill="1" applyBorder="1" applyAlignment="1">
      <alignment horizontal="center" vertical="center"/>
    </xf>
    <xf numFmtId="0" fontId="10" fillId="5" borderId="6" xfId="4" applyFill="1" applyBorder="1" applyAlignment="1">
      <alignment horizontal="center" vertical="center"/>
    </xf>
    <xf numFmtId="0" fontId="10" fillId="5" borderId="95" xfId="4" applyFill="1" applyBorder="1" applyAlignment="1">
      <alignment horizontal="center" vertical="center"/>
    </xf>
    <xf numFmtId="0" fontId="111" fillId="0" borderId="35" xfId="4" applyFont="1" applyBorder="1" applyAlignment="1">
      <alignment horizontal="left" vertical="center" wrapText="1"/>
    </xf>
    <xf numFmtId="0" fontId="111" fillId="0" borderId="85" xfId="4" applyFont="1" applyBorder="1" applyAlignment="1">
      <alignment horizontal="left" vertical="center" wrapText="1"/>
    </xf>
    <xf numFmtId="0" fontId="10" fillId="5" borderId="73" xfId="4" applyFill="1" applyBorder="1" applyAlignment="1">
      <alignment horizontal="center" vertical="center"/>
    </xf>
    <xf numFmtId="0" fontId="10" fillId="5" borderId="5" xfId="4" applyFill="1" applyBorder="1" applyAlignment="1">
      <alignment horizontal="center" vertical="center"/>
    </xf>
    <xf numFmtId="0" fontId="10" fillId="5" borderId="74" xfId="4" applyFill="1" applyBorder="1" applyAlignment="1">
      <alignment horizontal="center" vertical="center"/>
    </xf>
    <xf numFmtId="0" fontId="114" fillId="50" borderId="81" xfId="4" applyFont="1" applyFill="1" applyBorder="1" applyAlignment="1">
      <alignment horizontal="center" vertical="center" wrapText="1"/>
    </xf>
    <xf numFmtId="0" fontId="114" fillId="50" borderId="83" xfId="4" applyFont="1" applyFill="1" applyBorder="1" applyAlignment="1">
      <alignment horizontal="center" vertical="center" wrapText="1"/>
    </xf>
    <xf numFmtId="0" fontId="114" fillId="50" borderId="84" xfId="4" applyFont="1" applyFill="1" applyBorder="1" applyAlignment="1">
      <alignment horizontal="center" vertical="center" wrapText="1"/>
    </xf>
    <xf numFmtId="0" fontId="114" fillId="50" borderId="85" xfId="4" applyFont="1" applyFill="1" applyBorder="1" applyAlignment="1">
      <alignment horizontal="center" vertical="center" wrapText="1"/>
    </xf>
    <xf numFmtId="0" fontId="10" fillId="40" borderId="81" xfId="4" applyFill="1" applyBorder="1" applyAlignment="1">
      <alignment horizontal="center" vertical="center"/>
    </xf>
    <xf numFmtId="0" fontId="10" fillId="40" borderId="82" xfId="4" applyFill="1" applyBorder="1" applyAlignment="1">
      <alignment horizontal="center" vertical="center"/>
    </xf>
    <xf numFmtId="0" fontId="10" fillId="40" borderId="86" xfId="4" applyFill="1" applyBorder="1" applyAlignment="1">
      <alignment horizontal="center" vertical="center"/>
    </xf>
    <xf numFmtId="0" fontId="10" fillId="40" borderId="89" xfId="4" applyFill="1" applyBorder="1" applyAlignment="1">
      <alignment horizontal="center" vertical="center"/>
    </xf>
    <xf numFmtId="0" fontId="10" fillId="40" borderId="90" xfId="4" applyFill="1" applyBorder="1" applyAlignment="1">
      <alignment horizontal="center" vertical="center"/>
    </xf>
    <xf numFmtId="0" fontId="10" fillId="40" borderId="91" xfId="4" applyFill="1" applyBorder="1" applyAlignment="1">
      <alignment horizontal="center" vertical="center"/>
    </xf>
    <xf numFmtId="0" fontId="10" fillId="40" borderId="87" xfId="4" applyFill="1" applyBorder="1" applyAlignment="1">
      <alignment horizontal="center" vertical="center" wrapText="1"/>
    </xf>
    <xf numFmtId="0" fontId="10" fillId="40" borderId="88" xfId="4" applyFill="1" applyBorder="1" applyAlignment="1">
      <alignment horizontal="center" vertical="center" wrapText="1"/>
    </xf>
    <xf numFmtId="0" fontId="10" fillId="40" borderId="92" xfId="4" applyFill="1" applyBorder="1" applyAlignment="1">
      <alignment horizontal="center" vertical="center" wrapText="1"/>
    </xf>
    <xf numFmtId="0" fontId="10" fillId="40" borderId="43" xfId="4" applyFill="1" applyBorder="1" applyAlignment="1">
      <alignment horizontal="center" vertical="center" wrapText="1"/>
    </xf>
    <xf numFmtId="0" fontId="106" fillId="5" borderId="1" xfId="4" applyFont="1" applyFill="1" applyBorder="1" applyAlignment="1">
      <alignment horizontal="center" vertical="center" wrapText="1"/>
    </xf>
    <xf numFmtId="0" fontId="106" fillId="5" borderId="2" xfId="4" applyFont="1" applyFill="1" applyBorder="1" applyAlignment="1">
      <alignment horizontal="center" vertical="center" wrapText="1"/>
    </xf>
    <xf numFmtId="0" fontId="106" fillId="5" borderId="4" xfId="4" applyFont="1" applyFill="1" applyBorder="1" applyAlignment="1">
      <alignment horizontal="center" vertical="center" wrapText="1"/>
    </xf>
    <xf numFmtId="0" fontId="10" fillId="43" borderId="1" xfId="4" applyFill="1" applyBorder="1" applyAlignment="1">
      <alignment horizontal="center" vertical="center" wrapText="1"/>
    </xf>
    <xf numFmtId="0" fontId="10" fillId="43" borderId="15" xfId="4" applyFill="1" applyBorder="1" applyAlignment="1">
      <alignment horizontal="center" vertical="center"/>
    </xf>
    <xf numFmtId="0" fontId="10" fillId="43" borderId="68" xfId="4" applyFill="1" applyBorder="1" applyAlignment="1">
      <alignment horizontal="center" vertical="center"/>
    </xf>
    <xf numFmtId="0" fontId="10" fillId="43" borderId="14" xfId="4" applyFill="1" applyBorder="1" applyAlignment="1">
      <alignment horizontal="center" vertical="center"/>
    </xf>
    <xf numFmtId="0" fontId="10" fillId="43" borderId="35" xfId="4" applyFill="1" applyBorder="1" applyAlignment="1">
      <alignment horizontal="center" vertical="center"/>
    </xf>
    <xf numFmtId="0" fontId="10" fillId="43" borderId="0" xfId="4" applyFill="1" applyAlignment="1">
      <alignment horizontal="center" vertical="center"/>
    </xf>
    <xf numFmtId="0" fontId="10" fillId="43" borderId="13" xfId="4" applyFill="1" applyBorder="1" applyAlignment="1">
      <alignment horizontal="center" vertical="center"/>
    </xf>
    <xf numFmtId="0" fontId="10" fillId="43" borderId="8" xfId="4" applyFill="1" applyBorder="1" applyAlignment="1">
      <alignment horizontal="center" vertical="center"/>
    </xf>
    <xf numFmtId="0" fontId="10" fillId="43" borderId="67" xfId="4" applyFill="1" applyBorder="1" applyAlignment="1">
      <alignment horizontal="center" vertical="center"/>
    </xf>
    <xf numFmtId="0" fontId="10" fillId="43" borderId="7" xfId="4" applyFill="1" applyBorder="1" applyAlignment="1">
      <alignment horizontal="center" vertical="center"/>
    </xf>
    <xf numFmtId="0" fontId="10" fillId="44" borderId="1" xfId="4" applyFill="1" applyBorder="1" applyAlignment="1">
      <alignment horizontal="center" vertical="center"/>
    </xf>
    <xf numFmtId="0" fontId="10" fillId="44" borderId="2" xfId="4" applyFill="1" applyBorder="1" applyAlignment="1">
      <alignment horizontal="center" vertical="center"/>
    </xf>
    <xf numFmtId="0" fontId="10" fillId="44" borderId="15" xfId="4" applyFill="1" applyBorder="1" applyAlignment="1">
      <alignment horizontal="center" vertical="center" wrapText="1"/>
    </xf>
    <xf numFmtId="0" fontId="10" fillId="44" borderId="68" xfId="4" applyFill="1" applyBorder="1" applyAlignment="1">
      <alignment horizontal="center" vertical="center" wrapText="1"/>
    </xf>
    <xf numFmtId="0" fontId="10" fillId="44" borderId="14" xfId="4" applyFill="1" applyBorder="1" applyAlignment="1">
      <alignment horizontal="center" vertical="center" wrapText="1"/>
    </xf>
    <xf numFmtId="0" fontId="10" fillId="44" borderId="35" xfId="4" applyFill="1" applyBorder="1" applyAlignment="1">
      <alignment horizontal="center" vertical="center" wrapText="1"/>
    </xf>
    <xf numFmtId="0" fontId="10" fillId="44" borderId="0" xfId="4" applyFill="1" applyAlignment="1">
      <alignment horizontal="center" vertical="center" wrapText="1"/>
    </xf>
    <xf numFmtId="0" fontId="10" fillId="44" borderId="13" xfId="4" applyFill="1" applyBorder="1" applyAlignment="1">
      <alignment horizontal="center" vertical="center" wrapText="1"/>
    </xf>
    <xf numFmtId="0" fontId="10" fillId="44" borderId="8" xfId="4" applyFill="1" applyBorder="1" applyAlignment="1">
      <alignment horizontal="center" vertical="center" wrapText="1"/>
    </xf>
    <xf numFmtId="0" fontId="10" fillId="44" borderId="67" xfId="4" applyFill="1" applyBorder="1" applyAlignment="1">
      <alignment horizontal="center" vertical="center" wrapText="1"/>
    </xf>
    <xf numFmtId="0" fontId="10" fillId="44" borderId="7" xfId="4" applyFill="1" applyBorder="1" applyAlignment="1">
      <alignment horizontal="center" vertical="center" wrapText="1"/>
    </xf>
    <xf numFmtId="0" fontId="109" fillId="5" borderId="2" xfId="4" applyFont="1" applyFill="1" applyBorder="1" applyAlignment="1">
      <alignment horizontal="center" vertical="center"/>
    </xf>
    <xf numFmtId="0" fontId="109" fillId="5" borderId="6" xfId="4" applyFont="1" applyFill="1" applyBorder="1" applyAlignment="1">
      <alignment horizontal="center" vertical="center"/>
    </xf>
    <xf numFmtId="0" fontId="109" fillId="5" borderId="3" xfId="4" applyFont="1" applyFill="1" applyBorder="1" applyAlignment="1">
      <alignment horizontal="center" vertical="center"/>
    </xf>
    <xf numFmtId="0" fontId="108" fillId="0" borderId="77" xfId="523" applyFont="1" applyBorder="1" applyAlignment="1">
      <alignment horizontal="center" vertical="center"/>
    </xf>
    <xf numFmtId="0" fontId="108" fillId="0" borderId="78" xfId="523" applyFont="1" applyBorder="1" applyAlignment="1">
      <alignment horizontal="center" vertical="center"/>
    </xf>
    <xf numFmtId="0" fontId="108" fillId="49" borderId="79" xfId="4" applyFont="1" applyFill="1" applyBorder="1" applyAlignment="1">
      <alignment horizontal="center" vertical="center"/>
    </xf>
    <xf numFmtId="0" fontId="108" fillId="49" borderId="71" xfId="4" applyFont="1" applyFill="1" applyBorder="1" applyAlignment="1">
      <alignment horizontal="center" vertical="center"/>
    </xf>
    <xf numFmtId="0" fontId="108" fillId="49" borderId="80" xfId="4" applyFont="1" applyFill="1" applyBorder="1" applyAlignment="1">
      <alignment horizontal="center" vertical="center"/>
    </xf>
    <xf numFmtId="0" fontId="108" fillId="49" borderId="81" xfId="4" applyFont="1" applyFill="1" applyBorder="1" applyAlignment="1">
      <alignment horizontal="center" vertical="center"/>
    </xf>
    <xf numFmtId="0" fontId="108" fillId="49" borderId="82" xfId="4" applyFont="1" applyFill="1" applyBorder="1" applyAlignment="1">
      <alignment horizontal="center" vertical="center"/>
    </xf>
    <xf numFmtId="0" fontId="108" fillId="49" borderId="83" xfId="4" applyFont="1" applyFill="1" applyBorder="1" applyAlignment="1">
      <alignment horizontal="center" vertical="center"/>
    </xf>
    <xf numFmtId="0" fontId="76" fillId="0" borderId="0" xfId="522" applyFont="1" applyAlignment="1">
      <alignment horizontal="center" vertical="top" wrapText="1"/>
    </xf>
    <xf numFmtId="0" fontId="76" fillId="42" borderId="38" xfId="522" applyFont="1" applyFill="1" applyBorder="1" applyAlignment="1">
      <alignment horizontal="left" vertical="top" wrapText="1"/>
    </xf>
    <xf numFmtId="0" fontId="76" fillId="42" borderId="65" xfId="522" applyFont="1" applyFill="1" applyBorder="1" applyAlignment="1">
      <alignment horizontal="left" vertical="top" wrapText="1"/>
    </xf>
    <xf numFmtId="0" fontId="55" fillId="0" borderId="38" xfId="522" applyBorder="1" applyAlignment="1">
      <alignment horizontal="left" wrapText="1"/>
    </xf>
    <xf numFmtId="0" fontId="55" fillId="0" borderId="66" xfId="522" applyBorder="1" applyAlignment="1">
      <alignment horizontal="left" wrapText="1"/>
    </xf>
    <xf numFmtId="0" fontId="55" fillId="0" borderId="65" xfId="522" applyBorder="1" applyAlignment="1">
      <alignment horizontal="left" wrapText="1"/>
    </xf>
    <xf numFmtId="0" fontId="55" fillId="0" borderId="0" xfId="522" applyAlignment="1">
      <alignment horizontal="left" vertical="top" wrapText="1" indent="7"/>
    </xf>
    <xf numFmtId="0" fontId="55" fillId="0" borderId="1" xfId="522" applyBorder="1" applyAlignment="1">
      <alignment horizontal="center" vertical="center" wrapText="1"/>
    </xf>
    <xf numFmtId="0" fontId="95" fillId="0" borderId="1" xfId="522" applyFont="1" applyBorder="1" applyAlignment="1">
      <alignment horizontal="justify" vertical="justify" wrapText="1"/>
    </xf>
    <xf numFmtId="0" fontId="11" fillId="0" borderId="1" xfId="522" applyFont="1" applyBorder="1" applyAlignment="1">
      <alignment horizontal="justify" vertical="justify" wrapText="1"/>
    </xf>
    <xf numFmtId="0" fontId="77" fillId="0" borderId="1" xfId="522" applyFont="1" applyBorder="1" applyAlignment="1">
      <alignment horizontal="center" vertical="center" wrapText="1"/>
    </xf>
    <xf numFmtId="0" fontId="55" fillId="0" borderId="1" xfId="522" applyBorder="1" applyAlignment="1">
      <alignment horizontal="justify" vertical="justify" wrapText="1"/>
    </xf>
    <xf numFmtId="0" fontId="55" fillId="0" borderId="4" xfId="522" applyBorder="1" applyAlignment="1">
      <alignment horizontal="center" vertical="center"/>
    </xf>
    <xf numFmtId="0" fontId="55" fillId="0" borderId="9" xfId="522" applyBorder="1" applyAlignment="1">
      <alignment horizontal="center" vertical="center"/>
    </xf>
    <xf numFmtId="0" fontId="55" fillId="0" borderId="5" xfId="522" applyBorder="1" applyAlignment="1">
      <alignment horizontal="center" vertical="center"/>
    </xf>
    <xf numFmtId="0" fontId="55" fillId="0" borderId="2" xfId="522" applyBorder="1" applyAlignment="1">
      <alignment horizontal="center" vertical="center" wrapText="1"/>
    </xf>
    <xf numFmtId="0" fontId="55" fillId="0" borderId="3" xfId="522" applyBorder="1" applyAlignment="1">
      <alignment horizontal="center" vertical="center" wrapText="1"/>
    </xf>
    <xf numFmtId="0" fontId="76" fillId="0" borderId="0" xfId="522" applyFont="1" applyAlignment="1">
      <alignment horizontal="left" vertical="top" wrapText="1" indent="7"/>
    </xf>
    <xf numFmtId="0" fontId="77" fillId="42" borderId="1" xfId="522" applyFont="1" applyFill="1" applyBorder="1" applyAlignment="1">
      <alignment horizontal="center" vertical="center" wrapText="1"/>
    </xf>
    <xf numFmtId="0" fontId="77" fillId="42" borderId="2" xfId="522" applyFont="1" applyFill="1" applyBorder="1" applyAlignment="1">
      <alignment horizontal="center" vertical="center" wrapText="1"/>
    </xf>
    <xf numFmtId="0" fontId="77" fillId="42" borderId="3" xfId="522" applyFont="1" applyFill="1" applyBorder="1" applyAlignment="1">
      <alignment horizontal="center" vertical="center" wrapText="1"/>
    </xf>
    <xf numFmtId="0" fontId="96" fillId="0" borderId="1" xfId="522" applyFont="1" applyBorder="1" applyAlignment="1">
      <alignment horizontal="center" vertical="center" wrapText="1"/>
    </xf>
    <xf numFmtId="0" fontId="94" fillId="42" borderId="1" xfId="522" applyFont="1" applyFill="1" applyBorder="1" applyAlignment="1">
      <alignment horizontal="center" vertical="center" wrapText="1"/>
    </xf>
    <xf numFmtId="0" fontId="91" fillId="42" borderId="1" xfId="522" applyFont="1" applyFill="1" applyBorder="1" applyAlignment="1">
      <alignment horizontal="center" vertical="center" textRotation="90" wrapText="1"/>
    </xf>
    <xf numFmtId="0" fontId="94" fillId="0" borderId="15" xfId="522" applyFont="1" applyBorder="1" applyAlignment="1">
      <alignment horizontal="center" vertical="center" wrapText="1"/>
    </xf>
    <xf numFmtId="0" fontId="94" fillId="0" borderId="14" xfId="522" applyFont="1" applyBorder="1" applyAlignment="1">
      <alignment horizontal="center" vertical="center" wrapText="1"/>
    </xf>
    <xf numFmtId="0" fontId="94" fillId="0" borderId="35" xfId="522" applyFont="1" applyBorder="1" applyAlignment="1">
      <alignment horizontal="center" vertical="center" wrapText="1"/>
    </xf>
    <xf numFmtId="0" fontId="94" fillId="0" borderId="13" xfId="522" applyFont="1" applyBorder="1" applyAlignment="1">
      <alignment horizontal="center" vertical="center" wrapText="1"/>
    </xf>
    <xf numFmtId="0" fontId="94" fillId="0" borderId="8" xfId="522" applyFont="1" applyBorder="1" applyAlignment="1">
      <alignment horizontal="center" vertical="center" wrapText="1"/>
    </xf>
    <xf numFmtId="0" fontId="94" fillId="0" borderId="7" xfId="522" applyFont="1" applyBorder="1" applyAlignment="1">
      <alignment horizontal="center" vertical="center" wrapText="1"/>
    </xf>
    <xf numFmtId="0" fontId="95" fillId="0" borderId="1" xfId="522" applyFont="1" applyBorder="1" applyAlignment="1">
      <alignment horizontal="center" vertical="center" wrapText="1"/>
    </xf>
    <xf numFmtId="0" fontId="11" fillId="0" borderId="1" xfId="522" applyFont="1" applyBorder="1" applyAlignment="1">
      <alignment horizontal="center" vertical="center" wrapText="1"/>
    </xf>
    <xf numFmtId="0" fontId="77" fillId="0" borderId="15" xfId="522" applyFont="1" applyBorder="1" applyAlignment="1">
      <alignment horizontal="center" vertical="center" wrapText="1"/>
    </xf>
    <xf numFmtId="0" fontId="77" fillId="0" borderId="14" xfId="522" applyFont="1" applyBorder="1" applyAlignment="1">
      <alignment horizontal="center" vertical="center" wrapText="1"/>
    </xf>
    <xf numFmtId="0" fontId="77" fillId="0" borderId="35" xfId="522" applyFont="1" applyBorder="1" applyAlignment="1">
      <alignment horizontal="center" vertical="center" wrapText="1"/>
    </xf>
    <xf numFmtId="0" fontId="77" fillId="0" borderId="13" xfId="522" applyFont="1" applyBorder="1" applyAlignment="1">
      <alignment horizontal="center" vertical="center" wrapText="1"/>
    </xf>
    <xf numFmtId="0" fontId="77" fillId="0" borderId="8" xfId="522" applyFont="1" applyBorder="1" applyAlignment="1">
      <alignment horizontal="center" vertical="center" wrapText="1"/>
    </xf>
    <xf numFmtId="0" fontId="77" fillId="0" borderId="7" xfId="522" applyFont="1" applyBorder="1" applyAlignment="1">
      <alignment horizontal="center" vertical="center" wrapText="1"/>
    </xf>
    <xf numFmtId="1" fontId="97" fillId="0" borderId="1" xfId="522" applyNumberFormat="1" applyFont="1" applyBorder="1" applyAlignment="1">
      <alignment horizontal="center" vertical="center" shrinkToFit="1"/>
    </xf>
    <xf numFmtId="0" fontId="91" fillId="42" borderId="4" xfId="522" applyFont="1" applyFill="1" applyBorder="1" applyAlignment="1">
      <alignment horizontal="center" vertical="center" textRotation="90" wrapText="1"/>
    </xf>
    <xf numFmtId="0" fontId="91" fillId="42" borderId="9" xfId="522" applyFont="1" applyFill="1" applyBorder="1" applyAlignment="1">
      <alignment horizontal="center" vertical="center" textRotation="90" wrapText="1"/>
    </xf>
    <xf numFmtId="0" fontId="91" fillId="42" borderId="5" xfId="522" applyFont="1" applyFill="1" applyBorder="1" applyAlignment="1">
      <alignment horizontal="center" vertical="center" textRotation="90" wrapText="1"/>
    </xf>
    <xf numFmtId="1" fontId="97" fillId="0" borderId="4" xfId="522" applyNumberFormat="1" applyFont="1" applyBorder="1" applyAlignment="1">
      <alignment horizontal="center" vertical="center" shrinkToFit="1"/>
    </xf>
    <xf numFmtId="1" fontId="97" fillId="0" borderId="5" xfId="522" applyNumberFormat="1" applyFont="1" applyBorder="1" applyAlignment="1">
      <alignment horizontal="center" vertical="center" shrinkToFit="1"/>
    </xf>
    <xf numFmtId="0" fontId="95" fillId="0" borderId="15" xfId="522" applyFont="1" applyBorder="1" applyAlignment="1">
      <alignment horizontal="center" vertical="center" wrapText="1"/>
    </xf>
    <xf numFmtId="0" fontId="95" fillId="0" borderId="14" xfId="522" applyFont="1" applyBorder="1" applyAlignment="1">
      <alignment horizontal="center" vertical="center" wrapText="1"/>
    </xf>
    <xf numFmtId="0" fontId="95" fillId="0" borderId="8" xfId="522" applyFont="1" applyBorder="1" applyAlignment="1">
      <alignment horizontal="center" vertical="center" wrapText="1"/>
    </xf>
    <xf numFmtId="0" fontId="95" fillId="0" borderId="7" xfId="522" applyFont="1" applyBorder="1" applyAlignment="1">
      <alignment horizontal="center" vertical="center" wrapText="1"/>
    </xf>
    <xf numFmtId="0" fontId="94" fillId="42" borderId="2" xfId="522" applyFont="1" applyFill="1" applyBorder="1" applyAlignment="1">
      <alignment horizontal="center" vertical="top" wrapText="1"/>
    </xf>
    <xf numFmtId="0" fontId="94" fillId="42" borderId="6" xfId="522" applyFont="1" applyFill="1" applyBorder="1" applyAlignment="1">
      <alignment horizontal="center" vertical="top" wrapText="1"/>
    </xf>
    <xf numFmtId="0" fontId="94" fillId="42" borderId="3" xfId="522" applyFont="1" applyFill="1" applyBorder="1" applyAlignment="1">
      <alignment horizontal="center" vertical="top" wrapText="1"/>
    </xf>
    <xf numFmtId="0" fontId="77" fillId="42" borderId="1" xfId="522" applyFont="1" applyFill="1" applyBorder="1" applyAlignment="1">
      <alignment horizontal="center" vertical="top" wrapText="1"/>
    </xf>
    <xf numFmtId="0" fontId="76" fillId="42" borderId="1" xfId="522" applyFont="1" applyFill="1" applyBorder="1" applyAlignment="1">
      <alignment horizontal="center" vertical="center" textRotation="90" wrapText="1"/>
    </xf>
    <xf numFmtId="0" fontId="77" fillId="42" borderId="6" xfId="522" applyFont="1" applyFill="1" applyBorder="1" applyAlignment="1">
      <alignment horizontal="center" vertical="center" wrapText="1"/>
    </xf>
    <xf numFmtId="0" fontId="55" fillId="0" borderId="0" xfId="522" applyAlignment="1">
      <alignment horizontal="left" vertical="top" wrapText="1"/>
    </xf>
    <xf numFmtId="0" fontId="96" fillId="0" borderId="0" xfId="522" applyFont="1" applyAlignment="1">
      <alignment horizontal="left" wrapText="1"/>
    </xf>
    <xf numFmtId="0" fontId="93" fillId="0" borderId="0" xfId="522" applyFont="1" applyAlignment="1">
      <alignment horizontal="center" vertical="top" wrapText="1"/>
    </xf>
    <xf numFmtId="0" fontId="77" fillId="42" borderId="2" xfId="522" applyFont="1" applyFill="1" applyBorder="1" applyAlignment="1">
      <alignment horizontal="center" vertical="top" wrapText="1"/>
    </xf>
    <xf numFmtId="0" fontId="77" fillId="42" borderId="6" xfId="522" applyFont="1" applyFill="1" applyBorder="1" applyAlignment="1">
      <alignment horizontal="center" vertical="top" wrapText="1"/>
    </xf>
    <xf numFmtId="0" fontId="77" fillId="42" borderId="3" xfId="522" applyFont="1" applyFill="1" applyBorder="1" applyAlignment="1">
      <alignment horizontal="center" vertical="top" wrapText="1"/>
    </xf>
    <xf numFmtId="0" fontId="92" fillId="0" borderId="0" xfId="522" applyFont="1" applyAlignment="1">
      <alignment vertical="top" wrapText="1"/>
    </xf>
    <xf numFmtId="0" fontId="55" fillId="0" borderId="0" xfId="522" applyAlignment="1">
      <alignment vertical="top" wrapText="1"/>
    </xf>
    <xf numFmtId="0" fontId="98" fillId="0" borderId="0" xfId="522" applyFont="1" applyAlignment="1">
      <alignment horizontal="left" vertical="top" wrapText="1"/>
    </xf>
    <xf numFmtId="0" fontId="76" fillId="0" borderId="0" xfId="522" applyFont="1" applyAlignment="1">
      <alignment vertical="top" wrapText="1"/>
    </xf>
    <xf numFmtId="0" fontId="92" fillId="0" borderId="0" xfId="522" applyFont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7" xfId="0" applyBorder="1" applyAlignment="1">
      <alignment horizontal="center"/>
    </xf>
    <xf numFmtId="0" fontId="99" fillId="3" borderId="2" xfId="0" applyFont="1" applyFill="1" applyBorder="1" applyAlignment="1">
      <alignment horizontal="center" vertical="center" wrapText="1"/>
    </xf>
    <xf numFmtId="0" fontId="99" fillId="3" borderId="6" xfId="0" applyFont="1" applyFill="1" applyBorder="1" applyAlignment="1">
      <alignment horizontal="center" vertical="center" wrapText="1"/>
    </xf>
    <xf numFmtId="0" fontId="99" fillId="3" borderId="3" xfId="0" applyFont="1" applyFill="1" applyBorder="1" applyAlignment="1">
      <alignment horizontal="center" vertical="center" wrapText="1"/>
    </xf>
  </cellXfs>
  <cellStyles count="524">
    <cellStyle name="20% - Ênfase1 1" xfId="11"/>
    <cellStyle name="20% - Ênfase1 2" xfId="12"/>
    <cellStyle name="20% - Ênfase1 3" xfId="13"/>
    <cellStyle name="20% - Ênfase1 4" xfId="14"/>
    <cellStyle name="20% - Ênfase1 5" xfId="15"/>
    <cellStyle name="20% - Ênfase1 6" xfId="16"/>
    <cellStyle name="20% - Ênfase2 1" xfId="17"/>
    <cellStyle name="20% - Ênfase2 2" xfId="18"/>
    <cellStyle name="20% - Ênfase2 3" xfId="19"/>
    <cellStyle name="20% - Ênfase2 4" xfId="20"/>
    <cellStyle name="20% - Ênfase2 5" xfId="21"/>
    <cellStyle name="20% - Ênfase2 6" xfId="22"/>
    <cellStyle name="20% - Ênfase3 1" xfId="23"/>
    <cellStyle name="20% - Ênfase3 2" xfId="24"/>
    <cellStyle name="20% - Ênfase3 3" xfId="25"/>
    <cellStyle name="20% - Ênfase3 4" xfId="26"/>
    <cellStyle name="20% - Ênfase3 5" xfId="27"/>
    <cellStyle name="20% - Ênfase3 6" xfId="28"/>
    <cellStyle name="20% - Ênfase4 1" xfId="29"/>
    <cellStyle name="20% - Ênfase4 2" xfId="30"/>
    <cellStyle name="20% - Ênfase4 3" xfId="31"/>
    <cellStyle name="20% - Ênfase4 4" xfId="32"/>
    <cellStyle name="20% - Ênfase4 5" xfId="33"/>
    <cellStyle name="20% - Ênfase4 6" xfId="34"/>
    <cellStyle name="20% - Ênfase5 1" xfId="35"/>
    <cellStyle name="20% - Ênfase5 2" xfId="36"/>
    <cellStyle name="20% - Ênfase5 3" xfId="37"/>
    <cellStyle name="20% - Ênfase5 4" xfId="38"/>
    <cellStyle name="20% - Ênfase5 5" xfId="39"/>
    <cellStyle name="20% - Ênfase5 6" xfId="40"/>
    <cellStyle name="20% - Ênfase6 1" xfId="41"/>
    <cellStyle name="20% - Ênfase6 2" xfId="42"/>
    <cellStyle name="20% - Ênfase6 3" xfId="43"/>
    <cellStyle name="20% - Ênfase6 4" xfId="44"/>
    <cellStyle name="20% - Ênfase6 5" xfId="45"/>
    <cellStyle name="20% - Ênfase6 6" xfId="46"/>
    <cellStyle name="40% - Ênfase1 1" xfId="47"/>
    <cellStyle name="40% - Ênfase1 2" xfId="48"/>
    <cellStyle name="40% - Ênfase1 3" xfId="49"/>
    <cellStyle name="40% - Ênfase1 4" xfId="50"/>
    <cellStyle name="40% - Ênfase1 5" xfId="51"/>
    <cellStyle name="40% - Ênfase1 6" xfId="52"/>
    <cellStyle name="40% - Ênfase2 1" xfId="53"/>
    <cellStyle name="40% - Ênfase2 2" xfId="54"/>
    <cellStyle name="40% - Ênfase2 3" xfId="55"/>
    <cellStyle name="40% - Ênfase2 4" xfId="56"/>
    <cellStyle name="40% - Ênfase2 5" xfId="57"/>
    <cellStyle name="40% - Ênfase2 6" xfId="58"/>
    <cellStyle name="40% - Ênfase3 1" xfId="59"/>
    <cellStyle name="40% - Ênfase3 2" xfId="60"/>
    <cellStyle name="40% - Ênfase3 3" xfId="61"/>
    <cellStyle name="40% - Ênfase3 4" xfId="62"/>
    <cellStyle name="40% - Ênfase3 5" xfId="63"/>
    <cellStyle name="40% - Ênfase3 6" xfId="64"/>
    <cellStyle name="40% - Ênfase4 1" xfId="65"/>
    <cellStyle name="40% - Ênfase4 2" xfId="66"/>
    <cellStyle name="40% - Ênfase4 3" xfId="67"/>
    <cellStyle name="40% - Ênfase4 4" xfId="68"/>
    <cellStyle name="40% - Ênfase4 5" xfId="69"/>
    <cellStyle name="40% - Ênfase4 6" xfId="70"/>
    <cellStyle name="40% - Ênfase5 1" xfId="71"/>
    <cellStyle name="40% - Ênfase5 2" xfId="72"/>
    <cellStyle name="40% - Ênfase5 3" xfId="73"/>
    <cellStyle name="40% - Ênfase5 4" xfId="74"/>
    <cellStyle name="40% - Ênfase5 5" xfId="75"/>
    <cellStyle name="40% - Ênfase5 6" xfId="76"/>
    <cellStyle name="40% - Ênfase6 1" xfId="77"/>
    <cellStyle name="40% - Ênfase6 2" xfId="78"/>
    <cellStyle name="40% - Ênfase6 3" xfId="79"/>
    <cellStyle name="40% - Ênfase6 4" xfId="80"/>
    <cellStyle name="40% - Ênfase6 5" xfId="81"/>
    <cellStyle name="40% - Ênfase6 6" xfId="82"/>
    <cellStyle name="60% - Ênfase1 1" xfId="83"/>
    <cellStyle name="60% - Ênfase1 2" xfId="84"/>
    <cellStyle name="60% - Ênfase1 3" xfId="85"/>
    <cellStyle name="60% - Ênfase1 4" xfId="86"/>
    <cellStyle name="60% - Ênfase1 5" xfId="87"/>
    <cellStyle name="60% - Ênfase1 6" xfId="88"/>
    <cellStyle name="60% - Ênfase2 1" xfId="89"/>
    <cellStyle name="60% - Ênfase2 2" xfId="90"/>
    <cellStyle name="60% - Ênfase2 3" xfId="91"/>
    <cellStyle name="60% - Ênfase2 4" xfId="92"/>
    <cellStyle name="60% - Ênfase2 5" xfId="93"/>
    <cellStyle name="60% - Ênfase2 6" xfId="94"/>
    <cellStyle name="60% - Ênfase3 1" xfId="95"/>
    <cellStyle name="60% - Ênfase3 2" xfId="96"/>
    <cellStyle name="60% - Ênfase3 3" xfId="97"/>
    <cellStyle name="60% - Ênfase3 4" xfId="98"/>
    <cellStyle name="60% - Ênfase3 5" xfId="99"/>
    <cellStyle name="60% - Ênfase3 6" xfId="100"/>
    <cellStyle name="60% - Ênfase4 1" xfId="101"/>
    <cellStyle name="60% - Ênfase4 2" xfId="102"/>
    <cellStyle name="60% - Ênfase4 3" xfId="103"/>
    <cellStyle name="60% - Ênfase4 4" xfId="104"/>
    <cellStyle name="60% - Ênfase4 5" xfId="105"/>
    <cellStyle name="60% - Ênfase4 6" xfId="106"/>
    <cellStyle name="60% - Ênfase5 1" xfId="107"/>
    <cellStyle name="60% - Ênfase5 2" xfId="108"/>
    <cellStyle name="60% - Ênfase5 3" xfId="109"/>
    <cellStyle name="60% - Ênfase5 4" xfId="110"/>
    <cellStyle name="60% - Ênfase5 5" xfId="111"/>
    <cellStyle name="60% - Ênfase5 6" xfId="112"/>
    <cellStyle name="60% - Ênfase6 1" xfId="113"/>
    <cellStyle name="60% - Ênfase6 2" xfId="114"/>
    <cellStyle name="60% - Ênfase6 3" xfId="115"/>
    <cellStyle name="60% - Ênfase6 4" xfId="116"/>
    <cellStyle name="60% - Ênfase6 5" xfId="117"/>
    <cellStyle name="60% - Ênfase6 6" xfId="118"/>
    <cellStyle name="Accent" xfId="119"/>
    <cellStyle name="Accent 1" xfId="120"/>
    <cellStyle name="Accent 1 2" xfId="121"/>
    <cellStyle name="Accent 2" xfId="122"/>
    <cellStyle name="Accent 2 2" xfId="123"/>
    <cellStyle name="Accent 3" xfId="124"/>
    <cellStyle name="Accent 3 2" xfId="125"/>
    <cellStyle name="Accent 4" xfId="126"/>
    <cellStyle name="Bad" xfId="127"/>
    <cellStyle name="Bad 2" xfId="128"/>
    <cellStyle name="Bom 1" xfId="129"/>
    <cellStyle name="Bom 2" xfId="130"/>
    <cellStyle name="Bom 2 2" xfId="131"/>
    <cellStyle name="Bom 3" xfId="132"/>
    <cellStyle name="Bom 4" xfId="133"/>
    <cellStyle name="Bom 5" xfId="134"/>
    <cellStyle name="Bom 6" xfId="135"/>
    <cellStyle name="Cálculo 1" xfId="136"/>
    <cellStyle name="Cálculo 2" xfId="137"/>
    <cellStyle name="Cálculo 3" xfId="138"/>
    <cellStyle name="Cálculo 4" xfId="139"/>
    <cellStyle name="Cálculo 5" xfId="140"/>
    <cellStyle name="Cálculo 6" xfId="141"/>
    <cellStyle name="Célula de Verificação 1" xfId="142"/>
    <cellStyle name="Célula de Verificação 2" xfId="143"/>
    <cellStyle name="Célula de Verificação 3" xfId="144"/>
    <cellStyle name="Célula de Verificação 4" xfId="145"/>
    <cellStyle name="Célula de Verificação 5" xfId="146"/>
    <cellStyle name="Célula de Verificação 6" xfId="147"/>
    <cellStyle name="Célula Vinculada 1" xfId="148"/>
    <cellStyle name="Célula Vinculada 2" xfId="149"/>
    <cellStyle name="Célula Vinculada 3" xfId="150"/>
    <cellStyle name="Célula Vinculada 4" xfId="151"/>
    <cellStyle name="Célula Vinculada 5" xfId="152"/>
    <cellStyle name="Célula Vinculada 6" xfId="153"/>
    <cellStyle name="Ênfase1 1" xfId="154"/>
    <cellStyle name="Ênfase1 2" xfId="155"/>
    <cellStyle name="Ênfase1 3" xfId="156"/>
    <cellStyle name="Ênfase1 4" xfId="157"/>
    <cellStyle name="Ênfase1 5" xfId="158"/>
    <cellStyle name="Ênfase1 6" xfId="159"/>
    <cellStyle name="Ênfase2 1" xfId="160"/>
    <cellStyle name="Ênfase2 2" xfId="161"/>
    <cellStyle name="Ênfase2 3" xfId="162"/>
    <cellStyle name="Ênfase2 4" xfId="163"/>
    <cellStyle name="Ênfase2 5" xfId="164"/>
    <cellStyle name="Ênfase2 6" xfId="165"/>
    <cellStyle name="Ênfase3 1" xfId="166"/>
    <cellStyle name="Ênfase3 2" xfId="167"/>
    <cellStyle name="Ênfase3 3" xfId="168"/>
    <cellStyle name="Ênfase3 4" xfId="169"/>
    <cellStyle name="Ênfase3 5" xfId="170"/>
    <cellStyle name="Ênfase3 6" xfId="171"/>
    <cellStyle name="Ênfase4 1" xfId="172"/>
    <cellStyle name="Ênfase4 2" xfId="173"/>
    <cellStyle name="Ênfase4 3" xfId="174"/>
    <cellStyle name="Ênfase4 4" xfId="175"/>
    <cellStyle name="Ênfase4 5" xfId="176"/>
    <cellStyle name="Ênfase4 6" xfId="177"/>
    <cellStyle name="Ênfase5 1" xfId="178"/>
    <cellStyle name="Ênfase5 2" xfId="179"/>
    <cellStyle name="Ênfase5 3" xfId="180"/>
    <cellStyle name="Ênfase5 4" xfId="181"/>
    <cellStyle name="Ênfase5 5" xfId="182"/>
    <cellStyle name="Ênfase5 6" xfId="183"/>
    <cellStyle name="Ênfase6 1" xfId="184"/>
    <cellStyle name="Ênfase6 2" xfId="185"/>
    <cellStyle name="Ênfase6 3" xfId="186"/>
    <cellStyle name="Ênfase6 4" xfId="187"/>
    <cellStyle name="Ênfase6 5" xfId="188"/>
    <cellStyle name="Ênfase6 6" xfId="189"/>
    <cellStyle name="Entrada 1" xfId="190"/>
    <cellStyle name="Entrada 2" xfId="191"/>
    <cellStyle name="Entrada 3" xfId="192"/>
    <cellStyle name="Entrada 4" xfId="193"/>
    <cellStyle name="Entrada 5" xfId="194"/>
    <cellStyle name="Entrada 6" xfId="195"/>
    <cellStyle name="Error" xfId="196"/>
    <cellStyle name="Error 2" xfId="197"/>
    <cellStyle name="Euro" xfId="505"/>
    <cellStyle name="Excel Built-in Comma" xfId="198"/>
    <cellStyle name="Excel Built-in Currency" xfId="199"/>
    <cellStyle name="Excel Built-in Normal" xfId="3"/>
    <cellStyle name="Excel Built-in Normal 1" xfId="200"/>
    <cellStyle name="Excel Built-in Normal 2" xfId="201"/>
    <cellStyle name="Excel Built-in Percent" xfId="202"/>
    <cellStyle name="Excel_BuiltIn_Percent 1" xfId="203"/>
    <cellStyle name="Footnote" xfId="204"/>
    <cellStyle name="Footnote 2" xfId="205"/>
    <cellStyle name="Good" xfId="206"/>
    <cellStyle name="Good 2" xfId="207"/>
    <cellStyle name="Heading" xfId="208"/>
    <cellStyle name="Heading (user)" xfId="209"/>
    <cellStyle name="Heading (user) 2" xfId="210"/>
    <cellStyle name="Heading 1" xfId="211"/>
    <cellStyle name="Heading 1 2" xfId="212"/>
    <cellStyle name="Heading 1 3" xfId="213"/>
    <cellStyle name="Heading 2" xfId="214"/>
    <cellStyle name="Heading 2 2" xfId="215"/>
    <cellStyle name="Heading 2 3" xfId="216"/>
    <cellStyle name="Heading1" xfId="217"/>
    <cellStyle name="Heading1 1" xfId="218"/>
    <cellStyle name="Heading1 2" xfId="219"/>
    <cellStyle name="Hiperlink 2" xfId="220"/>
    <cellStyle name="Hiperlink 3" xfId="467"/>
    <cellStyle name="Hyperlink" xfId="221"/>
    <cellStyle name="Hyperlink 2" xfId="222"/>
    <cellStyle name="Hyperlink 3" xfId="506"/>
    <cellStyle name="Incorreto 1" xfId="223"/>
    <cellStyle name="Incorreto 2" xfId="224"/>
    <cellStyle name="Incorreto 3" xfId="225"/>
    <cellStyle name="Incorreto 4" xfId="226"/>
    <cellStyle name="Incorreto 5" xfId="227"/>
    <cellStyle name="Moeda" xfId="2" builtinId="4"/>
    <cellStyle name="Moeda 10" xfId="228"/>
    <cellStyle name="Moeda 11" xfId="229"/>
    <cellStyle name="Moeda 12" xfId="230"/>
    <cellStyle name="Moeda 13" xfId="7"/>
    <cellStyle name="Moeda 13 2" xfId="478"/>
    <cellStyle name="Moeda 14" xfId="231"/>
    <cellStyle name="Moeda 15" xfId="232"/>
    <cellStyle name="Moeda 16" xfId="233"/>
    <cellStyle name="Moeda 16 2" xfId="9"/>
    <cellStyle name="Moeda 16 2 2" xfId="480"/>
    <cellStyle name="Moeda 16 3" xfId="481"/>
    <cellStyle name="Moeda 17" xfId="234"/>
    <cellStyle name="Moeda 17 2" xfId="470"/>
    <cellStyle name="Moeda 17 2 2" xfId="501"/>
    <cellStyle name="Moeda 17 3" xfId="482"/>
    <cellStyle name="Moeda 18" xfId="235"/>
    <cellStyle name="Moeda 18 2" xfId="472"/>
    <cellStyle name="Moeda 18 2 2" xfId="503"/>
    <cellStyle name="Moeda 18 3" xfId="483"/>
    <cellStyle name="Moeda 19" xfId="236"/>
    <cellStyle name="Moeda 19 2" xfId="468"/>
    <cellStyle name="Moeda 19 3" xfId="484"/>
    <cellStyle name="Moeda 2" xfId="237"/>
    <cellStyle name="Moeda 2 1" xfId="238"/>
    <cellStyle name="Moeda 2 2" xfId="239"/>
    <cellStyle name="Moeda 2 2 2" xfId="240"/>
    <cellStyle name="Moeda 2 2 3" xfId="241"/>
    <cellStyle name="Moeda 2 2 4" xfId="242"/>
    <cellStyle name="Moeda 2 2 5" xfId="459"/>
    <cellStyle name="Moeda 2 3" xfId="243"/>
    <cellStyle name="Moeda 2 3 2" xfId="244"/>
    <cellStyle name="Moeda 2 4" xfId="245"/>
    <cellStyle name="Moeda 2 5" xfId="458"/>
    <cellStyle name="Moeda 20" xfId="246"/>
    <cellStyle name="Moeda 21" xfId="474"/>
    <cellStyle name="Moeda 3" xfId="247"/>
    <cellStyle name="Moeda 3 1" xfId="248"/>
    <cellStyle name="Moeda 3 2" xfId="249"/>
    <cellStyle name="Moeda 3 3" xfId="250"/>
    <cellStyle name="Moeda 3 4" xfId="251"/>
    <cellStyle name="Moeda 3 5" xfId="460"/>
    <cellStyle name="Moeda 3 6" xfId="485"/>
    <cellStyle name="Moeda 4" xfId="252"/>
    <cellStyle name="Moeda 4 1" xfId="253"/>
    <cellStyle name="Moeda 4 2" xfId="254"/>
    <cellStyle name="Moeda 4 3" xfId="255"/>
    <cellStyle name="Moeda 4 4" xfId="507"/>
    <cellStyle name="Moeda 4 5" xfId="508"/>
    <cellStyle name="Moeda 4 6" xfId="509"/>
    <cellStyle name="Moeda 4 7" xfId="510"/>
    <cellStyle name="Moeda 4_Atacadão_Vigilância - Taguatinga" xfId="511"/>
    <cellStyle name="Moeda 5" xfId="256"/>
    <cellStyle name="Moeda 5 1" xfId="257"/>
    <cellStyle name="Moeda 5 2" xfId="258"/>
    <cellStyle name="Moeda 6" xfId="259"/>
    <cellStyle name="Moeda 6 1" xfId="260"/>
    <cellStyle name="Moeda 6 2" xfId="261"/>
    <cellStyle name="Moeda 7" xfId="262"/>
    <cellStyle name="Moeda 7 1" xfId="263"/>
    <cellStyle name="Moeda 7 2" xfId="264"/>
    <cellStyle name="Moeda 8" xfId="265"/>
    <cellStyle name="Moeda 9" xfId="266"/>
    <cellStyle name="Neutra 1" xfId="267"/>
    <cellStyle name="Neutra 2" xfId="268"/>
    <cellStyle name="Neutra 3" xfId="269"/>
    <cellStyle name="Neutra 4" xfId="270"/>
    <cellStyle name="Neutra 5" xfId="271"/>
    <cellStyle name="Neutral" xfId="272"/>
    <cellStyle name="Neutral 2" xfId="273"/>
    <cellStyle name="Neutro 2" xfId="274"/>
    <cellStyle name="Normal" xfId="0" builtinId="0"/>
    <cellStyle name="Normal 10" xfId="275"/>
    <cellStyle name="Normal 10 2" xfId="486"/>
    <cellStyle name="Normal 11" xfId="276"/>
    <cellStyle name="Normal 11 2" xfId="487"/>
    <cellStyle name="Normal 12" xfId="277"/>
    <cellStyle name="Normal 13" xfId="278"/>
    <cellStyle name="Normal 14" xfId="279"/>
    <cellStyle name="Normal 14 2" xfId="466"/>
    <cellStyle name="Normal 14 3" xfId="488"/>
    <cellStyle name="Normal 15" xfId="280"/>
    <cellStyle name="Normal 16" xfId="281"/>
    <cellStyle name="Normal 17" xfId="473"/>
    <cellStyle name="Normal 2" xfId="4"/>
    <cellStyle name="Normal 2 1" xfId="282"/>
    <cellStyle name="Normal 2 2" xfId="283"/>
    <cellStyle name="Normal 2 2 1" xfId="284"/>
    <cellStyle name="Normal 2 2 2" xfId="285"/>
    <cellStyle name="Normal 2 2 2 2" xfId="286"/>
    <cellStyle name="Normal 2 2 3" xfId="287"/>
    <cellStyle name="Normal 2 2 4" xfId="288"/>
    <cellStyle name="Normal 2 2 5" xfId="10"/>
    <cellStyle name="Normal 2 2 6" xfId="489"/>
    <cellStyle name="Normal 2 3" xfId="289"/>
    <cellStyle name="Normal 2 3 1" xfId="290"/>
    <cellStyle name="Normal 2 3 2" xfId="291"/>
    <cellStyle name="Normal 2 3 3" xfId="292"/>
    <cellStyle name="Normal 2 3 4" xfId="293"/>
    <cellStyle name="Normal 2 4" xfId="294"/>
    <cellStyle name="Normal 2 4 2" xfId="295"/>
    <cellStyle name="Normal 2 5" xfId="296"/>
    <cellStyle name="Normal 2 6" xfId="297"/>
    <cellStyle name="Normal 2 7" xfId="298"/>
    <cellStyle name="Normal 2 8" xfId="299"/>
    <cellStyle name="Normal 3" xfId="300"/>
    <cellStyle name="Normal 3 1" xfId="301"/>
    <cellStyle name="Normal 3 2" xfId="5"/>
    <cellStyle name="Normal 3 2 2" xfId="302"/>
    <cellStyle name="Normal 3 2 2 2" xfId="464"/>
    <cellStyle name="Normal 3 2 2 3" xfId="490"/>
    <cellStyle name="Normal 3 2 3" xfId="462"/>
    <cellStyle name="Normal 3 2 4" xfId="476"/>
    <cellStyle name="Normal 3 3" xfId="303"/>
    <cellStyle name="Normal 3 4" xfId="304"/>
    <cellStyle name="Normal 3__HPlus_Vigilancia_Reajuste 2012" xfId="512"/>
    <cellStyle name="Normal 4" xfId="305"/>
    <cellStyle name="Normal 4 1" xfId="306"/>
    <cellStyle name="Normal 4 2" xfId="307"/>
    <cellStyle name="Normal 4 3" xfId="491"/>
    <cellStyle name="Normal 4 4" xfId="523"/>
    <cellStyle name="Normal 5" xfId="308"/>
    <cellStyle name="Normal 5 1" xfId="309"/>
    <cellStyle name="Normal 5 2" xfId="310"/>
    <cellStyle name="Normal 5 2 2" xfId="311"/>
    <cellStyle name="Normal 5 2 3" xfId="312"/>
    <cellStyle name="Normal 5 2 4" xfId="313"/>
    <cellStyle name="Normal 5 3" xfId="492"/>
    <cellStyle name="Normal 6" xfId="314"/>
    <cellStyle name="Normal 6 1" xfId="315"/>
    <cellStyle name="Normal 6 2" xfId="316"/>
    <cellStyle name="Normal 6 2 2" xfId="317"/>
    <cellStyle name="Normal 6 3" xfId="493"/>
    <cellStyle name="Normal 7" xfId="6"/>
    <cellStyle name="Normal 7 1" xfId="318"/>
    <cellStyle name="Normal 7 2" xfId="319"/>
    <cellStyle name="Normal 7 3" xfId="320"/>
    <cellStyle name="Normal 7 4" xfId="477"/>
    <cellStyle name="Normal 8" xfId="321"/>
    <cellStyle name="Normal 8 1" xfId="322"/>
    <cellStyle name="Normal 8 2" xfId="323"/>
    <cellStyle name="Normal 8 3" xfId="522"/>
    <cellStyle name="Normal 9" xfId="324"/>
    <cellStyle name="Normal 9 1" xfId="325"/>
    <cellStyle name="Normal 9 2" xfId="326"/>
    <cellStyle name="Nota 1" xfId="327"/>
    <cellStyle name="Nota 2" xfId="328"/>
    <cellStyle name="Nota 3" xfId="329"/>
    <cellStyle name="Nota 4" xfId="330"/>
    <cellStyle name="Nota 5" xfId="331"/>
    <cellStyle name="Nota 6" xfId="332"/>
    <cellStyle name="Note" xfId="333"/>
    <cellStyle name="Note 2" xfId="334"/>
    <cellStyle name="Porcentagem" xfId="1" builtinId="5"/>
    <cellStyle name="Porcentagem 10" xfId="8"/>
    <cellStyle name="Porcentagem 10 2" xfId="469"/>
    <cellStyle name="Porcentagem 10 2 2" xfId="500"/>
    <cellStyle name="Porcentagem 10 3" xfId="479"/>
    <cellStyle name="Porcentagem 11" xfId="465"/>
    <cellStyle name="Porcentagem 11 2" xfId="471"/>
    <cellStyle name="Porcentagem 11 2 2" xfId="502"/>
    <cellStyle name="Porcentagem 11 3" xfId="499"/>
    <cellStyle name="Porcentagem 12" xfId="475"/>
    <cellStyle name="Porcentagem 2" xfId="335"/>
    <cellStyle name="Porcentagem 2 1" xfId="336"/>
    <cellStyle name="Porcentagem 2 2" xfId="337"/>
    <cellStyle name="Porcentagem 2 2 2" xfId="338"/>
    <cellStyle name="Porcentagem 2 3" xfId="339"/>
    <cellStyle name="Porcentagem 2 4" xfId="340"/>
    <cellStyle name="Porcentagem 2 5" xfId="341"/>
    <cellStyle name="Porcentagem 3" xfId="342"/>
    <cellStyle name="Porcentagem 3 2" xfId="343"/>
    <cellStyle name="Porcentagem 4" xfId="344"/>
    <cellStyle name="Porcentagem 5" xfId="345"/>
    <cellStyle name="Porcentagem 6" xfId="346"/>
    <cellStyle name="Porcentagem 6 2" xfId="494"/>
    <cellStyle name="Porcentagem 7" xfId="347"/>
    <cellStyle name="Porcentagem 7 1" xfId="348"/>
    <cellStyle name="Porcentagem 7 2" xfId="349"/>
    <cellStyle name="Porcentagem 8" xfId="350"/>
    <cellStyle name="Porcentagem 9" xfId="351"/>
    <cellStyle name="Result" xfId="352"/>
    <cellStyle name="Result (user)" xfId="353"/>
    <cellStyle name="Result 1" xfId="354"/>
    <cellStyle name="Result 2" xfId="355"/>
    <cellStyle name="Result2" xfId="356"/>
    <cellStyle name="Result2 1" xfId="357"/>
    <cellStyle name="Result2 2" xfId="358"/>
    <cellStyle name="Ruim 2" xfId="359"/>
    <cellStyle name="Saída 1" xfId="360"/>
    <cellStyle name="Saída 2" xfId="361"/>
    <cellStyle name="Saída 3" xfId="362"/>
    <cellStyle name="Saída 4" xfId="363"/>
    <cellStyle name="Saída 5" xfId="364"/>
    <cellStyle name="Saída 6" xfId="365"/>
    <cellStyle name="Separador de milhares 2" xfId="366"/>
    <cellStyle name="Separador de milhares 2 1" xfId="367"/>
    <cellStyle name="Separador de milhares 2 2" xfId="368"/>
    <cellStyle name="Separador de milhares 2 3" xfId="369"/>
    <cellStyle name="Separador de milhares 2_Atacadão_Vigilância - Taguatinga" xfId="513"/>
    <cellStyle name="Separador de milhares 3" xfId="370"/>
    <cellStyle name="Separador de milhares 3 1" xfId="371"/>
    <cellStyle name="Separador de milhares 3 2" xfId="372"/>
    <cellStyle name="Separador de milhares 4" xfId="373"/>
    <cellStyle name="Separador de milhares 4 1" xfId="374"/>
    <cellStyle name="Separador de milhares 4 2" xfId="375"/>
    <cellStyle name="Separador de milhares 4 3" xfId="514"/>
    <cellStyle name="Separador de milhares 4 4" xfId="515"/>
    <cellStyle name="Separador de milhares 4 5" xfId="516"/>
    <cellStyle name="Separador de milhares 4 6" xfId="517"/>
    <cellStyle name="Separador de milhares 4 7" xfId="518"/>
    <cellStyle name="Separador de milhares 4 8" xfId="519"/>
    <cellStyle name="Separador de milhares 4 9" xfId="520"/>
    <cellStyle name="Separador de milhares 4_Atacadão_Vigilância - Taguatinga" xfId="521"/>
    <cellStyle name="Separador de milhares 5" xfId="376"/>
    <cellStyle name="Separador de milhares 5 1" xfId="377"/>
    <cellStyle name="Separador de milhares 5 2" xfId="378"/>
    <cellStyle name="Separador de milhares 5 3" xfId="379"/>
    <cellStyle name="Status" xfId="380"/>
    <cellStyle name="Status 2" xfId="381"/>
    <cellStyle name="TableStyleLight1" xfId="382"/>
    <cellStyle name="TableStyleLight1 1" xfId="383"/>
    <cellStyle name="TableStyleLight1 2" xfId="384"/>
    <cellStyle name="TableStyleLight1 3" xfId="385"/>
    <cellStyle name="TableStyleLight1 4" xfId="386"/>
    <cellStyle name="Text" xfId="387"/>
    <cellStyle name="Text 2" xfId="388"/>
    <cellStyle name="Texto de Aviso 1" xfId="389"/>
    <cellStyle name="Texto de Aviso 2" xfId="390"/>
    <cellStyle name="Texto de Aviso 3" xfId="391"/>
    <cellStyle name="Texto de Aviso 4" xfId="392"/>
    <cellStyle name="Texto de Aviso 5" xfId="393"/>
    <cellStyle name="Texto de Aviso 6" xfId="394"/>
    <cellStyle name="Texto Explicativo 1" xfId="395"/>
    <cellStyle name="Texto Explicativo 2" xfId="396"/>
    <cellStyle name="Texto Explicativo 3" xfId="397"/>
    <cellStyle name="Texto Explicativo 4" xfId="398"/>
    <cellStyle name="Texto Explicativo 5" xfId="399"/>
    <cellStyle name="Texto Explicativo 6" xfId="400"/>
    <cellStyle name="Título 1 1" xfId="401"/>
    <cellStyle name="Título 1 1 1" xfId="402"/>
    <cellStyle name="Título 1 1 2" xfId="403"/>
    <cellStyle name="Título 1 1 3" xfId="404"/>
    <cellStyle name="Título 1 2" xfId="405"/>
    <cellStyle name="Título 1 3" xfId="406"/>
    <cellStyle name="Título 1 4" xfId="407"/>
    <cellStyle name="Título 1 5" xfId="408"/>
    <cellStyle name="Título 1 6" xfId="409"/>
    <cellStyle name="Título 1 7" xfId="410"/>
    <cellStyle name="Título 2 1" xfId="411"/>
    <cellStyle name="Título 2 2" xfId="412"/>
    <cellStyle name="Título 2 3" xfId="413"/>
    <cellStyle name="Título 2 4" xfId="414"/>
    <cellStyle name="Título 2 5" xfId="415"/>
    <cellStyle name="Título 2 6" xfId="416"/>
    <cellStyle name="Título 3 1" xfId="417"/>
    <cellStyle name="Título 3 2" xfId="418"/>
    <cellStyle name="Título 3 3" xfId="419"/>
    <cellStyle name="Título 3 4" xfId="420"/>
    <cellStyle name="Título 3 5" xfId="421"/>
    <cellStyle name="Título 3 6" xfId="422"/>
    <cellStyle name="Título 4 1" xfId="423"/>
    <cellStyle name="Título 4 2" xfId="424"/>
    <cellStyle name="Título 4 3" xfId="425"/>
    <cellStyle name="Título 4 4" xfId="426"/>
    <cellStyle name="Título 4 5" xfId="427"/>
    <cellStyle name="Título 4 6" xfId="428"/>
    <cellStyle name="Título 5" xfId="429"/>
    <cellStyle name="Título 6" xfId="430"/>
    <cellStyle name="Título 7" xfId="431"/>
    <cellStyle name="Título 8" xfId="432"/>
    <cellStyle name="Título 9" xfId="433"/>
    <cellStyle name="Total 1" xfId="434"/>
    <cellStyle name="Total 2" xfId="435"/>
    <cellStyle name="Total 3" xfId="436"/>
    <cellStyle name="Total 4" xfId="437"/>
    <cellStyle name="Total 5" xfId="438"/>
    <cellStyle name="Total 6" xfId="439"/>
    <cellStyle name="Vírgula 10" xfId="440"/>
    <cellStyle name="Vírgula 11" xfId="461"/>
    <cellStyle name="Vírgula 2" xfId="441"/>
    <cellStyle name="Vírgula 2 1" xfId="442"/>
    <cellStyle name="Vírgula 2 2" xfId="443"/>
    <cellStyle name="Vírgula 2 2 2" xfId="444"/>
    <cellStyle name="Vírgula 2 2 3" xfId="463"/>
    <cellStyle name="Vírgula 2 2 4" xfId="496"/>
    <cellStyle name="Vírgula 2 3" xfId="445"/>
    <cellStyle name="Vírgula 2 4" xfId="495"/>
    <cellStyle name="Vírgula 3" xfId="446"/>
    <cellStyle name="Vírgula 3 2" xfId="447"/>
    <cellStyle name="Vírgula 3 3" xfId="448"/>
    <cellStyle name="Vírgula 3 4" xfId="497"/>
    <cellStyle name="Vírgula 3 5" xfId="504"/>
    <cellStyle name="Vírgula 4" xfId="449"/>
    <cellStyle name="Vírgula 5" xfId="450"/>
    <cellStyle name="Vírgula 5 2" xfId="451"/>
    <cellStyle name="Vírgula 6" xfId="452"/>
    <cellStyle name="Vírgula 7" xfId="453"/>
    <cellStyle name="Vírgula 7 2" xfId="498"/>
    <cellStyle name="Vírgula 8" xfId="454"/>
    <cellStyle name="Vírgula 9" xfId="455"/>
    <cellStyle name="Warning" xfId="456"/>
    <cellStyle name="Warning 2" xfId="457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229152</xdr:colOff>
      <xdr:row>4</xdr:row>
      <xdr:rowOff>92543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5826" y="0"/>
          <a:ext cx="1778000" cy="8545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155</xdr:row>
      <xdr:rowOff>180975</xdr:rowOff>
    </xdr:from>
    <xdr:to>
      <xdr:col>7</xdr:col>
      <xdr:colOff>200025</xdr:colOff>
      <xdr:row>155</xdr:row>
      <xdr:rowOff>180975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1181100" y="41214675"/>
          <a:ext cx="3286125" cy="0"/>
        </a:xfrm>
        <a:custGeom>
          <a:avLst/>
          <a:gdLst/>
          <a:ahLst/>
          <a:cxnLst>
            <a:cxn ang="0">
              <a:pos x="0" y="0"/>
            </a:cxn>
            <a:cxn ang="0">
              <a:pos x="3978" y="0"/>
            </a:cxn>
            <a:cxn ang="0">
              <a:pos x="3985" y="0"/>
            </a:cxn>
            <a:cxn ang="0">
              <a:pos x="5177" y="0"/>
            </a:cxn>
          </a:cxnLst>
          <a:rect l="0" t="0" r="r" b="b"/>
          <a:pathLst>
            <a:path w="5178">
              <a:moveTo>
                <a:pt x="0" y="0"/>
              </a:moveTo>
              <a:lnTo>
                <a:pt x="3978" y="0"/>
              </a:lnTo>
              <a:moveTo>
                <a:pt x="3985" y="0"/>
              </a:moveTo>
              <a:lnTo>
                <a:pt x="5177" y="0"/>
              </a:lnTo>
            </a:path>
          </a:pathLst>
        </a:custGeom>
        <a:noFill/>
        <a:ln w="8222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254000</xdr:colOff>
      <xdr:row>0</xdr:row>
      <xdr:rowOff>95250</xdr:rowOff>
    </xdr:from>
    <xdr:to>
      <xdr:col>2</xdr:col>
      <xdr:colOff>423333</xdr:colOff>
      <xdr:row>4</xdr:row>
      <xdr:rowOff>4677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4000" y="95250"/>
          <a:ext cx="1397000" cy="671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369795</xdr:colOff>
      <xdr:row>1</xdr:row>
      <xdr:rowOff>179294</xdr:rowOff>
    </xdr:from>
    <xdr:to>
      <xdr:col>2</xdr:col>
      <xdr:colOff>1336575</xdr:colOff>
      <xdr:row>4</xdr:row>
      <xdr:rowOff>244358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2707" y="381000"/>
          <a:ext cx="1347780" cy="6477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68037</xdr:rowOff>
    </xdr:from>
    <xdr:to>
      <xdr:col>1</xdr:col>
      <xdr:colOff>784679</xdr:colOff>
      <xdr:row>6</xdr:row>
      <xdr:rowOff>10901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822" y="394608"/>
          <a:ext cx="1778000" cy="8545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407542</xdr:colOff>
      <xdr:row>128</xdr:row>
      <xdr:rowOff>112539</xdr:rowOff>
    </xdr:from>
    <xdr:ext cx="3288029" cy="45719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 flipV="1">
          <a:off x="407542" y="32516589"/>
          <a:ext cx="3288029" cy="45719"/>
        </a:xfrm>
        <a:custGeom>
          <a:avLst/>
          <a:gdLst/>
          <a:ahLst/>
          <a:cxnLst/>
          <a:rect l="0" t="0" r="0" b="0"/>
          <a:pathLst>
            <a:path w="3288029">
              <a:moveTo>
                <a:pt x="0" y="0"/>
              </a:moveTo>
              <a:lnTo>
                <a:pt x="3287788" y="0"/>
              </a:lnTo>
            </a:path>
          </a:pathLst>
        </a:custGeom>
        <a:ln w="8221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333377</xdr:colOff>
      <xdr:row>0</xdr:row>
      <xdr:rowOff>1</xdr:rowOff>
    </xdr:from>
    <xdr:to>
      <xdr:col>2</xdr:col>
      <xdr:colOff>152401</xdr:colOff>
      <xdr:row>3</xdr:row>
      <xdr:rowOff>128581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7" y="1"/>
          <a:ext cx="1362074" cy="6429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91937</xdr:colOff>
      <xdr:row>0</xdr:row>
      <xdr:rowOff>9525</xdr:rowOff>
    </xdr:from>
    <xdr:to>
      <xdr:col>2</xdr:col>
      <xdr:colOff>1268068</xdr:colOff>
      <xdr:row>3</xdr:row>
      <xdr:rowOff>3298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1137" y="9525"/>
          <a:ext cx="1176131" cy="5652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137582</xdr:rowOff>
    </xdr:from>
    <xdr:to>
      <xdr:col>0</xdr:col>
      <xdr:colOff>1957917</xdr:colOff>
      <xdr:row>3</xdr:row>
      <xdr:rowOff>420625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9917" y="137582"/>
          <a:ext cx="1778000" cy="854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4"/>
  <sheetViews>
    <sheetView zoomScale="70" zoomScaleNormal="70" workbookViewId="0">
      <selection activeCell="D7" sqref="D7:H7"/>
    </sheetView>
  </sheetViews>
  <sheetFormatPr defaultRowHeight="15"/>
  <cols>
    <col min="3" max="3" width="23.28515625" customWidth="1"/>
    <col min="4" max="4" width="11.7109375" customWidth="1"/>
    <col min="5" max="6" width="10" customWidth="1"/>
    <col min="7" max="7" width="10.5703125" customWidth="1"/>
    <col min="8" max="8" width="59" customWidth="1"/>
    <col min="9" max="9" width="58.7109375" customWidth="1"/>
    <col min="10" max="10" width="12" customWidth="1"/>
    <col min="11" max="11" width="11.85546875" customWidth="1"/>
    <col min="12" max="12" width="12.28515625" customWidth="1"/>
    <col min="13" max="13" width="12" customWidth="1"/>
  </cols>
  <sheetData>
    <row r="5" spans="3:9" ht="15.75" thickBot="1"/>
    <row r="6" spans="3:9" ht="28.5">
      <c r="C6" s="296" t="s">
        <v>33</v>
      </c>
      <c r="D6" s="297"/>
      <c r="E6" s="297"/>
      <c r="F6" s="297"/>
      <c r="G6" s="297"/>
      <c r="H6" s="297"/>
      <c r="I6" s="298"/>
    </row>
    <row r="7" spans="3:9" ht="29.25" customHeight="1">
      <c r="C7" s="305" t="s">
        <v>29</v>
      </c>
      <c r="D7" s="293" t="s">
        <v>38</v>
      </c>
      <c r="E7" s="294"/>
      <c r="F7" s="294"/>
      <c r="G7" s="294"/>
      <c r="H7" s="295"/>
      <c r="I7" s="15"/>
    </row>
    <row r="8" spans="3:9" ht="28.5">
      <c r="C8" s="306"/>
      <c r="D8" s="299" t="s">
        <v>37</v>
      </c>
      <c r="E8" s="300"/>
      <c r="F8" s="300"/>
      <c r="G8" s="300"/>
      <c r="H8" s="301"/>
      <c r="I8" s="15"/>
    </row>
    <row r="9" spans="3:9" ht="28.5">
      <c r="C9" s="306"/>
      <c r="D9" s="293" t="s">
        <v>35</v>
      </c>
      <c r="E9" s="294"/>
      <c r="F9" s="294"/>
      <c r="G9" s="294"/>
      <c r="H9" s="295"/>
      <c r="I9" s="15"/>
    </row>
    <row r="10" spans="3:9" ht="28.5">
      <c r="C10" s="306"/>
      <c r="D10" s="293" t="s">
        <v>36</v>
      </c>
      <c r="E10" s="294"/>
      <c r="F10" s="294"/>
      <c r="G10" s="294"/>
      <c r="H10" s="295"/>
      <c r="I10" s="15"/>
    </row>
    <row r="11" spans="3:9" ht="28.5">
      <c r="C11" s="306"/>
      <c r="D11" s="302" t="s">
        <v>31</v>
      </c>
      <c r="E11" s="303"/>
      <c r="F11" s="303"/>
      <c r="G11" s="303"/>
      <c r="H11" s="304"/>
      <c r="I11" s="15"/>
    </row>
    <row r="12" spans="3:9" ht="28.5">
      <c r="C12" s="306"/>
      <c r="D12" s="302" t="s">
        <v>39</v>
      </c>
      <c r="E12" s="303"/>
      <c r="F12" s="303"/>
      <c r="G12" s="303"/>
      <c r="H12" s="304"/>
      <c r="I12" s="15"/>
    </row>
    <row r="13" spans="3:9" ht="28.5">
      <c r="C13" s="16"/>
      <c r="D13" s="302" t="s">
        <v>32</v>
      </c>
      <c r="E13" s="303"/>
      <c r="F13" s="303"/>
      <c r="G13" s="303"/>
      <c r="H13" s="304"/>
      <c r="I13" s="15"/>
    </row>
    <row r="14" spans="3:9" ht="29.25" thickBot="1">
      <c r="C14" s="290" t="s">
        <v>34</v>
      </c>
      <c r="D14" s="291"/>
      <c r="E14" s="291"/>
      <c r="F14" s="291"/>
      <c r="G14" s="291"/>
      <c r="H14" s="292"/>
      <c r="I14" s="17"/>
    </row>
  </sheetData>
  <mergeCells count="10">
    <mergeCell ref="C14:H14"/>
    <mergeCell ref="D10:H10"/>
    <mergeCell ref="D7:H7"/>
    <mergeCell ref="D9:H9"/>
    <mergeCell ref="C6:I6"/>
    <mergeCell ref="D8:H8"/>
    <mergeCell ref="D11:H11"/>
    <mergeCell ref="D12:H12"/>
    <mergeCell ref="D13:H13"/>
    <mergeCell ref="C7:C12"/>
  </mergeCells>
  <pageMargins left="0.511811024" right="0.511811024" top="0.78740157499999996" bottom="0.78740157499999996" header="0.31496062000000002" footer="0.31496062000000002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7"/>
  <sheetViews>
    <sheetView zoomScale="90" zoomScaleNormal="90" workbookViewId="0">
      <selection activeCell="F3" sqref="F3"/>
    </sheetView>
  </sheetViews>
  <sheetFormatPr defaultRowHeight="15"/>
  <sheetData>
    <row r="3" spans="2:11">
      <c r="F3" s="268"/>
    </row>
    <row r="4" spans="2:11">
      <c r="F4" s="269"/>
    </row>
    <row r="5" spans="2:11">
      <c r="F5" s="270" t="s">
        <v>420</v>
      </c>
    </row>
    <row r="6" spans="2:11">
      <c r="F6" s="271"/>
    </row>
    <row r="7" spans="2:11">
      <c r="F7" s="271"/>
    </row>
    <row r="8" spans="2:11">
      <c r="F8" s="272"/>
    </row>
    <row r="9" spans="2:11">
      <c r="B9" s="317" t="s">
        <v>421</v>
      </c>
      <c r="C9" s="317"/>
      <c r="D9" s="317"/>
      <c r="E9" s="273"/>
      <c r="F9" s="273"/>
      <c r="G9" s="273"/>
      <c r="H9" s="273"/>
      <c r="I9" s="273"/>
      <c r="J9" s="273"/>
      <c r="K9" s="273"/>
    </row>
    <row r="10" spans="2:11" ht="49.5" customHeight="1">
      <c r="B10" s="311" t="s">
        <v>422</v>
      </c>
      <c r="C10" s="311"/>
      <c r="D10" s="311"/>
      <c r="E10" s="311"/>
      <c r="F10" s="311"/>
      <c r="G10" s="311"/>
      <c r="H10" s="311"/>
      <c r="I10" s="311"/>
      <c r="J10" s="311"/>
      <c r="K10" s="311"/>
    </row>
    <row r="11" spans="2:11" ht="70.5" customHeight="1">
      <c r="B11" s="311" t="s">
        <v>423</v>
      </c>
      <c r="C11" s="311"/>
      <c r="D11" s="311"/>
      <c r="E11" s="311"/>
      <c r="F11" s="311"/>
      <c r="G11" s="311"/>
      <c r="H11" s="311"/>
      <c r="I11" s="311"/>
      <c r="J11" s="311"/>
      <c r="K11" s="311"/>
    </row>
    <row r="12" spans="2:11" ht="46.5" customHeight="1">
      <c r="B12" s="311" t="s">
        <v>424</v>
      </c>
      <c r="C12" s="311"/>
      <c r="D12" s="311"/>
      <c r="E12" s="311"/>
      <c r="F12" s="311"/>
      <c r="G12" s="311"/>
      <c r="H12" s="311"/>
      <c r="I12" s="311"/>
      <c r="J12" s="311"/>
      <c r="K12" s="311"/>
    </row>
    <row r="13" spans="2:11">
      <c r="B13" s="274"/>
      <c r="C13" s="273"/>
      <c r="D13" s="273"/>
      <c r="E13" s="273"/>
      <c r="F13" s="273"/>
      <c r="G13" s="273"/>
      <c r="H13" s="273"/>
      <c r="I13" s="273"/>
      <c r="J13" s="273"/>
      <c r="K13" s="273"/>
    </row>
    <row r="14" spans="2:11">
      <c r="B14" s="275"/>
      <c r="C14" s="273"/>
      <c r="D14" s="273"/>
      <c r="E14" s="273"/>
      <c r="F14" s="273"/>
      <c r="G14" s="273"/>
      <c r="H14" s="273"/>
      <c r="I14" s="273"/>
      <c r="J14" s="273"/>
      <c r="K14" s="273"/>
    </row>
    <row r="15" spans="2:11">
      <c r="B15" s="317" t="s">
        <v>425</v>
      </c>
      <c r="C15" s="317"/>
      <c r="D15" s="317"/>
      <c r="E15" s="273"/>
      <c r="F15" s="273"/>
      <c r="G15" s="273"/>
      <c r="H15" s="273"/>
      <c r="I15" s="273"/>
      <c r="J15" s="273"/>
      <c r="K15" s="273"/>
    </row>
    <row r="16" spans="2:11">
      <c r="B16" s="276"/>
      <c r="C16" s="273"/>
      <c r="D16" s="273"/>
      <c r="E16" s="273"/>
      <c r="F16" s="273"/>
      <c r="G16" s="273"/>
      <c r="H16" s="273"/>
      <c r="I16" s="273"/>
      <c r="J16" s="273"/>
      <c r="K16" s="273"/>
    </row>
    <row r="17" spans="2:11" ht="84.75" customHeight="1">
      <c r="B17" s="311" t="s">
        <v>426</v>
      </c>
      <c r="C17" s="311"/>
      <c r="D17" s="311"/>
      <c r="E17" s="311"/>
      <c r="F17" s="311"/>
      <c r="G17" s="311"/>
      <c r="H17" s="311"/>
      <c r="I17" s="311"/>
      <c r="J17" s="311"/>
      <c r="K17" s="311"/>
    </row>
    <row r="18" spans="2:11">
      <c r="B18" s="274"/>
      <c r="C18" s="273"/>
      <c r="D18" s="273"/>
      <c r="E18" s="273"/>
      <c r="F18" s="273"/>
      <c r="G18" s="273"/>
      <c r="H18" s="273"/>
      <c r="I18" s="273"/>
      <c r="J18" s="273"/>
      <c r="K18" s="273"/>
    </row>
    <row r="19" spans="2:11">
      <c r="B19" s="274"/>
      <c r="C19" s="273"/>
      <c r="D19" s="273"/>
      <c r="E19" s="273"/>
      <c r="F19" s="273"/>
      <c r="G19" s="273"/>
      <c r="H19" s="273"/>
      <c r="I19" s="273"/>
      <c r="J19" s="273"/>
      <c r="K19" s="273"/>
    </row>
    <row r="20" spans="2:11">
      <c r="B20" s="317" t="s">
        <v>427</v>
      </c>
      <c r="C20" s="317"/>
      <c r="D20" s="317"/>
      <c r="E20" s="273"/>
      <c r="F20" s="273"/>
      <c r="G20" s="273"/>
      <c r="H20" s="273"/>
      <c r="I20" s="273"/>
      <c r="J20" s="273"/>
      <c r="K20" s="273"/>
    </row>
    <row r="21" spans="2:11" ht="18.75">
      <c r="B21" s="277"/>
      <c r="C21" s="273"/>
      <c r="D21" s="273"/>
      <c r="E21" s="273"/>
      <c r="F21" s="273"/>
      <c r="G21" s="273"/>
      <c r="H21" s="273"/>
      <c r="I21" s="273"/>
      <c r="J21" s="273"/>
      <c r="K21" s="273"/>
    </row>
    <row r="22" spans="2:11" ht="32.25" customHeight="1">
      <c r="B22" s="311" t="s">
        <v>428</v>
      </c>
      <c r="C22" s="311"/>
      <c r="D22" s="311"/>
      <c r="E22" s="311"/>
      <c r="F22" s="311"/>
      <c r="G22" s="311"/>
      <c r="H22" s="311"/>
      <c r="I22" s="311"/>
      <c r="J22" s="311"/>
      <c r="K22" s="311"/>
    </row>
    <row r="23" spans="2:11">
      <c r="B23" s="278" t="s">
        <v>429</v>
      </c>
    </row>
    <row r="24" spans="2:11">
      <c r="B24" s="278" t="s">
        <v>430</v>
      </c>
    </row>
    <row r="25" spans="2:11">
      <c r="B25" s="278" t="s">
        <v>431</v>
      </c>
    </row>
    <row r="26" spans="2:11">
      <c r="B26" s="278" t="s">
        <v>432</v>
      </c>
    </row>
    <row r="27" spans="2:11">
      <c r="B27" s="278" t="s">
        <v>433</v>
      </c>
    </row>
    <row r="28" spans="2:11">
      <c r="B28" s="278" t="s">
        <v>434</v>
      </c>
    </row>
    <row r="30" spans="2:11">
      <c r="B30" s="279"/>
    </row>
    <row r="31" spans="2:11" ht="33.75" customHeight="1">
      <c r="B31" s="316" t="s">
        <v>435</v>
      </c>
      <c r="C31" s="316"/>
      <c r="D31" s="316"/>
      <c r="E31" s="316"/>
      <c r="F31" s="316"/>
      <c r="G31" s="316"/>
      <c r="H31" s="316"/>
      <c r="I31" s="316"/>
      <c r="J31" s="316"/>
      <c r="K31" s="316"/>
    </row>
    <row r="32" spans="2:11">
      <c r="B32" s="309" t="s">
        <v>436</v>
      </c>
      <c r="C32" s="309"/>
      <c r="D32" s="309"/>
      <c r="E32" s="309"/>
      <c r="F32" s="309" t="s">
        <v>437</v>
      </c>
      <c r="G32" s="309"/>
      <c r="H32" s="309"/>
      <c r="I32" s="309"/>
      <c r="J32" s="309"/>
      <c r="K32" s="309"/>
    </row>
    <row r="33" spans="2:11">
      <c r="B33" s="309" t="s">
        <v>438</v>
      </c>
      <c r="C33" s="309"/>
      <c r="D33" s="309"/>
      <c r="E33" s="309"/>
      <c r="F33" s="309" t="s">
        <v>439</v>
      </c>
      <c r="G33" s="309"/>
      <c r="H33" s="309"/>
      <c r="I33" s="309"/>
      <c r="J33" s="309"/>
      <c r="K33" s="309"/>
    </row>
    <row r="34" spans="2:11">
      <c r="B34" s="309" t="s">
        <v>440</v>
      </c>
      <c r="C34" s="309"/>
      <c r="D34" s="309"/>
      <c r="E34" s="309"/>
      <c r="F34" s="309" t="s">
        <v>441</v>
      </c>
      <c r="G34" s="309"/>
      <c r="H34" s="309"/>
      <c r="I34" s="309"/>
      <c r="J34" s="309"/>
      <c r="K34" s="309"/>
    </row>
    <row r="35" spans="2:11">
      <c r="B35" s="309" t="s">
        <v>442</v>
      </c>
      <c r="C35" s="309"/>
      <c r="D35" s="309"/>
      <c r="E35" s="309"/>
      <c r="F35" s="309" t="s">
        <v>443</v>
      </c>
      <c r="G35" s="309"/>
      <c r="H35" s="309"/>
      <c r="I35" s="309"/>
      <c r="J35" s="309"/>
      <c r="K35" s="309"/>
    </row>
    <row r="36" spans="2:11">
      <c r="B36" s="309" t="s">
        <v>444</v>
      </c>
      <c r="C36" s="309"/>
      <c r="D36" s="309"/>
      <c r="E36" s="309"/>
      <c r="F36" s="309" t="s">
        <v>445</v>
      </c>
      <c r="G36" s="309"/>
      <c r="H36" s="309"/>
      <c r="I36" s="309"/>
      <c r="J36" s="309"/>
      <c r="K36" s="309"/>
    </row>
    <row r="37" spans="2:11">
      <c r="B37" s="309" t="s">
        <v>446</v>
      </c>
      <c r="C37" s="309"/>
      <c r="D37" s="309"/>
      <c r="E37" s="309"/>
      <c r="F37" s="309" t="s">
        <v>447</v>
      </c>
      <c r="G37" s="309"/>
      <c r="H37" s="309"/>
      <c r="I37" s="309"/>
      <c r="J37" s="309"/>
      <c r="K37" s="309"/>
    </row>
    <row r="38" spans="2:11">
      <c r="B38" s="309" t="s">
        <v>448</v>
      </c>
      <c r="C38" s="309"/>
      <c r="D38" s="309"/>
      <c r="E38" s="309"/>
      <c r="F38" s="309" t="s">
        <v>449</v>
      </c>
      <c r="G38" s="309"/>
      <c r="H38" s="309"/>
      <c r="I38" s="309"/>
      <c r="J38" s="309"/>
      <c r="K38" s="309"/>
    </row>
    <row r="39" spans="2:11">
      <c r="B39" s="309" t="s">
        <v>450</v>
      </c>
      <c r="C39" s="309"/>
      <c r="D39" s="309"/>
      <c r="E39" s="309"/>
      <c r="F39" s="309" t="s">
        <v>451</v>
      </c>
      <c r="G39" s="309"/>
      <c r="H39" s="309"/>
      <c r="I39" s="309"/>
      <c r="J39" s="309"/>
      <c r="K39" s="309"/>
    </row>
    <row r="40" spans="2:11">
      <c r="B40" s="309"/>
      <c r="C40" s="309"/>
      <c r="D40" s="309"/>
      <c r="E40" s="309"/>
      <c r="F40" s="309" t="s">
        <v>452</v>
      </c>
      <c r="G40" s="309"/>
      <c r="H40" s="309"/>
      <c r="I40" s="309"/>
      <c r="J40" s="309"/>
      <c r="K40" s="309"/>
    </row>
    <row r="41" spans="2:11">
      <c r="B41" s="309"/>
      <c r="C41" s="309"/>
      <c r="D41" s="309"/>
      <c r="E41" s="309"/>
      <c r="F41" s="309" t="s">
        <v>453</v>
      </c>
      <c r="G41" s="309"/>
      <c r="H41" s="309"/>
      <c r="I41" s="309"/>
      <c r="J41" s="309"/>
      <c r="K41" s="309"/>
    </row>
    <row r="42" spans="2:11">
      <c r="B42" s="309"/>
      <c r="C42" s="309"/>
      <c r="D42" s="309"/>
      <c r="E42" s="309"/>
      <c r="F42" s="309" t="s">
        <v>454</v>
      </c>
      <c r="G42" s="309"/>
      <c r="H42" s="309"/>
      <c r="I42" s="309"/>
      <c r="J42" s="309"/>
      <c r="K42" s="309"/>
    </row>
    <row r="43" spans="2:11">
      <c r="B43" s="309"/>
      <c r="C43" s="309"/>
      <c r="D43" s="309"/>
      <c r="E43" s="309"/>
      <c r="F43" s="309" t="s">
        <v>455</v>
      </c>
      <c r="G43" s="309"/>
      <c r="H43" s="309"/>
      <c r="I43" s="309"/>
      <c r="J43" s="309"/>
      <c r="K43" s="309"/>
    </row>
    <row r="44" spans="2:11" ht="39.75" customHeight="1">
      <c r="B44" s="309" t="s">
        <v>456</v>
      </c>
      <c r="C44" s="309"/>
      <c r="D44" s="309"/>
      <c r="E44" s="309"/>
      <c r="F44" s="309" t="s">
        <v>457</v>
      </c>
      <c r="G44" s="309"/>
      <c r="H44" s="309"/>
      <c r="I44" s="309"/>
      <c r="J44" s="309"/>
      <c r="K44" s="309"/>
    </row>
    <row r="45" spans="2:11">
      <c r="B45" s="309" t="s">
        <v>458</v>
      </c>
      <c r="C45" s="309"/>
      <c r="D45" s="309"/>
      <c r="E45" s="309"/>
      <c r="F45" s="309" t="s">
        <v>459</v>
      </c>
      <c r="G45" s="309"/>
      <c r="H45" s="309"/>
      <c r="I45" s="309"/>
      <c r="J45" s="309"/>
      <c r="K45" s="309"/>
    </row>
    <row r="46" spans="2:11">
      <c r="B46" s="280"/>
    </row>
    <row r="47" spans="2:11">
      <c r="B47" s="280"/>
    </row>
    <row r="48" spans="2:11">
      <c r="B48" s="281"/>
    </row>
    <row r="49" spans="2:11" ht="33.75" customHeight="1">
      <c r="B49" s="316" t="s">
        <v>460</v>
      </c>
      <c r="C49" s="316"/>
      <c r="D49" s="316"/>
      <c r="E49" s="316"/>
      <c r="F49" s="316"/>
      <c r="G49" s="316"/>
      <c r="H49" s="316"/>
      <c r="I49" s="316"/>
      <c r="J49" s="316"/>
      <c r="K49" s="316"/>
    </row>
    <row r="50" spans="2:11">
      <c r="B50" s="309" t="s">
        <v>436</v>
      </c>
      <c r="C50" s="309"/>
      <c r="D50" s="309"/>
      <c r="E50" s="309"/>
      <c r="F50" s="309" t="s">
        <v>461</v>
      </c>
      <c r="G50" s="309"/>
      <c r="H50" s="309"/>
      <c r="I50" s="309"/>
      <c r="J50" s="309"/>
      <c r="K50" s="309"/>
    </row>
    <row r="51" spans="2:11">
      <c r="B51" s="309" t="s">
        <v>438</v>
      </c>
      <c r="C51" s="309"/>
      <c r="D51" s="309"/>
      <c r="E51" s="309"/>
      <c r="F51" s="309" t="s">
        <v>462</v>
      </c>
      <c r="G51" s="309"/>
      <c r="H51" s="309"/>
      <c r="I51" s="309"/>
      <c r="J51" s="309"/>
      <c r="K51" s="309"/>
    </row>
    <row r="52" spans="2:11">
      <c r="B52" s="309" t="s">
        <v>440</v>
      </c>
      <c r="C52" s="309"/>
      <c r="D52" s="309"/>
      <c r="E52" s="309"/>
      <c r="F52" s="309" t="s">
        <v>463</v>
      </c>
      <c r="G52" s="309"/>
      <c r="H52" s="309"/>
      <c r="I52" s="309"/>
      <c r="J52" s="309"/>
      <c r="K52" s="309"/>
    </row>
    <row r="53" spans="2:11">
      <c r="B53" s="309" t="s">
        <v>442</v>
      </c>
      <c r="C53" s="309"/>
      <c r="D53" s="309"/>
      <c r="E53" s="309"/>
      <c r="F53" s="309" t="s">
        <v>464</v>
      </c>
      <c r="G53" s="309"/>
      <c r="H53" s="309"/>
      <c r="I53" s="309"/>
      <c r="J53" s="309"/>
      <c r="K53" s="309"/>
    </row>
    <row r="54" spans="2:11">
      <c r="B54" s="309" t="s">
        <v>444</v>
      </c>
      <c r="C54" s="309"/>
      <c r="D54" s="309"/>
      <c r="E54" s="309"/>
      <c r="F54" s="309" t="s">
        <v>465</v>
      </c>
      <c r="G54" s="309"/>
      <c r="H54" s="309"/>
      <c r="I54" s="309"/>
      <c r="J54" s="309"/>
      <c r="K54" s="309"/>
    </row>
    <row r="55" spans="2:11">
      <c r="B55" s="309" t="s">
        <v>446</v>
      </c>
      <c r="C55" s="309"/>
      <c r="D55" s="309"/>
      <c r="E55" s="309"/>
      <c r="F55" s="309" t="s">
        <v>466</v>
      </c>
      <c r="G55" s="309"/>
      <c r="H55" s="309"/>
      <c r="I55" s="309"/>
      <c r="J55" s="309"/>
      <c r="K55" s="309"/>
    </row>
    <row r="56" spans="2:11">
      <c r="B56" s="309" t="s">
        <v>448</v>
      </c>
      <c r="C56" s="309"/>
      <c r="D56" s="309"/>
      <c r="E56" s="309"/>
      <c r="F56" s="309" t="s">
        <v>467</v>
      </c>
      <c r="G56" s="309"/>
      <c r="H56" s="309"/>
      <c r="I56" s="309"/>
      <c r="J56" s="309"/>
      <c r="K56" s="309"/>
    </row>
    <row r="57" spans="2:11">
      <c r="B57" s="309" t="s">
        <v>450</v>
      </c>
      <c r="C57" s="309"/>
      <c r="D57" s="309"/>
      <c r="E57" s="309"/>
      <c r="F57" s="309" t="s">
        <v>468</v>
      </c>
      <c r="G57" s="309"/>
      <c r="H57" s="309"/>
      <c r="I57" s="309"/>
      <c r="J57" s="309"/>
      <c r="K57" s="309"/>
    </row>
    <row r="58" spans="2:11">
      <c r="B58" s="309"/>
      <c r="C58" s="309"/>
      <c r="D58" s="309"/>
      <c r="E58" s="309"/>
      <c r="F58" s="309" t="s">
        <v>469</v>
      </c>
      <c r="G58" s="309"/>
      <c r="H58" s="309"/>
      <c r="I58" s="309"/>
      <c r="J58" s="309"/>
      <c r="K58" s="309"/>
    </row>
    <row r="59" spans="2:11">
      <c r="B59" s="309"/>
      <c r="C59" s="309"/>
      <c r="D59" s="309"/>
      <c r="E59" s="309"/>
      <c r="F59" s="309" t="s">
        <v>470</v>
      </c>
      <c r="G59" s="309"/>
      <c r="H59" s="309"/>
      <c r="I59" s="309"/>
      <c r="J59" s="309"/>
      <c r="K59" s="309"/>
    </row>
    <row r="60" spans="2:11">
      <c r="B60" s="309"/>
      <c r="C60" s="309"/>
      <c r="D60" s="309"/>
      <c r="E60" s="309"/>
      <c r="F60" s="309" t="s">
        <v>471</v>
      </c>
      <c r="G60" s="309"/>
      <c r="H60" s="309"/>
      <c r="I60" s="309"/>
      <c r="J60" s="309"/>
      <c r="K60" s="309"/>
    </row>
    <row r="61" spans="2:11">
      <c r="B61" s="309"/>
      <c r="C61" s="309"/>
      <c r="D61" s="309"/>
      <c r="E61" s="309"/>
      <c r="F61" s="309" t="s">
        <v>472</v>
      </c>
      <c r="G61" s="309"/>
      <c r="H61" s="309"/>
      <c r="I61" s="309"/>
      <c r="J61" s="309"/>
      <c r="K61" s="309"/>
    </row>
    <row r="62" spans="2:11">
      <c r="B62" s="309"/>
      <c r="C62" s="309"/>
      <c r="D62" s="309"/>
      <c r="E62" s="309"/>
      <c r="F62" s="309" t="s">
        <v>473</v>
      </c>
      <c r="G62" s="309"/>
      <c r="H62" s="309"/>
      <c r="I62" s="309"/>
      <c r="J62" s="309"/>
      <c r="K62" s="309"/>
    </row>
    <row r="63" spans="2:11" ht="37.5" customHeight="1">
      <c r="B63" s="309" t="s">
        <v>456</v>
      </c>
      <c r="C63" s="309"/>
      <c r="D63" s="309"/>
      <c r="E63" s="309"/>
      <c r="F63" s="309" t="s">
        <v>474</v>
      </c>
      <c r="G63" s="309"/>
      <c r="H63" s="309"/>
      <c r="I63" s="309"/>
      <c r="J63" s="309"/>
      <c r="K63" s="309"/>
    </row>
    <row r="64" spans="2:11">
      <c r="B64" s="309" t="s">
        <v>458</v>
      </c>
      <c r="C64" s="309"/>
      <c r="D64" s="309"/>
      <c r="E64" s="309"/>
      <c r="F64" s="309" t="s">
        <v>475</v>
      </c>
      <c r="G64" s="309"/>
      <c r="H64" s="309"/>
      <c r="I64" s="309"/>
      <c r="J64" s="309"/>
      <c r="K64" s="309"/>
    </row>
    <row r="65" spans="2:11">
      <c r="B65" s="282"/>
    </row>
    <row r="66" spans="2:11" ht="16.5">
      <c r="B66" s="283"/>
    </row>
    <row r="67" spans="2:11" ht="45" customHeight="1">
      <c r="B67" s="316" t="s">
        <v>476</v>
      </c>
      <c r="C67" s="316"/>
      <c r="D67" s="316"/>
      <c r="E67" s="316"/>
      <c r="F67" s="316"/>
      <c r="G67" s="316"/>
      <c r="H67" s="316"/>
      <c r="I67" s="316"/>
      <c r="J67" s="316"/>
      <c r="K67" s="316"/>
    </row>
    <row r="68" spans="2:11">
      <c r="B68" s="309" t="s">
        <v>436</v>
      </c>
      <c r="C68" s="309"/>
      <c r="D68" s="309"/>
      <c r="E68" s="309"/>
      <c r="F68" s="309" t="s">
        <v>477</v>
      </c>
      <c r="G68" s="309"/>
      <c r="H68" s="309"/>
      <c r="I68" s="309"/>
      <c r="J68" s="309"/>
      <c r="K68" s="309"/>
    </row>
    <row r="69" spans="2:11" ht="20.25" customHeight="1">
      <c r="B69" s="309" t="s">
        <v>438</v>
      </c>
      <c r="C69" s="309"/>
      <c r="D69" s="309"/>
      <c r="E69" s="309"/>
      <c r="F69" s="309" t="s">
        <v>478</v>
      </c>
      <c r="G69" s="309"/>
      <c r="H69" s="309"/>
      <c r="I69" s="309"/>
      <c r="J69" s="309"/>
      <c r="K69" s="309"/>
    </row>
    <row r="70" spans="2:11">
      <c r="B70" s="309" t="s">
        <v>440</v>
      </c>
      <c r="C70" s="309"/>
      <c r="D70" s="309"/>
      <c r="E70" s="309"/>
      <c r="F70" s="309" t="s">
        <v>479</v>
      </c>
      <c r="G70" s="309"/>
      <c r="H70" s="309"/>
      <c r="I70" s="309"/>
      <c r="J70" s="309"/>
      <c r="K70" s="309"/>
    </row>
    <row r="71" spans="2:11" ht="24" customHeight="1">
      <c r="B71" s="309" t="s">
        <v>442</v>
      </c>
      <c r="C71" s="309"/>
      <c r="D71" s="309"/>
      <c r="E71" s="309"/>
      <c r="F71" s="309" t="s">
        <v>480</v>
      </c>
      <c r="G71" s="309"/>
      <c r="H71" s="309"/>
      <c r="I71" s="309"/>
      <c r="J71" s="309"/>
      <c r="K71" s="309"/>
    </row>
    <row r="72" spans="2:11">
      <c r="B72" s="309" t="s">
        <v>444</v>
      </c>
      <c r="C72" s="309"/>
      <c r="D72" s="309"/>
      <c r="E72" s="309"/>
      <c r="F72" s="309" t="s">
        <v>445</v>
      </c>
      <c r="G72" s="309"/>
      <c r="H72" s="309"/>
      <c r="I72" s="309"/>
      <c r="J72" s="309"/>
      <c r="K72" s="309"/>
    </row>
    <row r="73" spans="2:11">
      <c r="B73" s="309" t="s">
        <v>446</v>
      </c>
      <c r="C73" s="309"/>
      <c r="D73" s="309"/>
      <c r="E73" s="309"/>
      <c r="F73" s="309" t="s">
        <v>481</v>
      </c>
      <c r="G73" s="309"/>
      <c r="H73" s="309"/>
      <c r="I73" s="309"/>
      <c r="J73" s="309"/>
      <c r="K73" s="309"/>
    </row>
    <row r="74" spans="2:11">
      <c r="B74" s="309" t="s">
        <v>448</v>
      </c>
      <c r="C74" s="309"/>
      <c r="D74" s="309"/>
      <c r="E74" s="309"/>
      <c r="F74" s="309" t="s">
        <v>482</v>
      </c>
      <c r="G74" s="309"/>
      <c r="H74" s="309"/>
      <c r="I74" s="309"/>
      <c r="J74" s="309"/>
      <c r="K74" s="309"/>
    </row>
    <row r="75" spans="2:11">
      <c r="B75" s="309" t="s">
        <v>450</v>
      </c>
      <c r="C75" s="309"/>
      <c r="D75" s="309"/>
      <c r="E75" s="309"/>
      <c r="F75" s="309" t="s">
        <v>483</v>
      </c>
      <c r="G75" s="309"/>
      <c r="H75" s="309"/>
      <c r="I75" s="309"/>
      <c r="J75" s="309"/>
      <c r="K75" s="309"/>
    </row>
    <row r="76" spans="2:11">
      <c r="B76" s="309"/>
      <c r="C76" s="309"/>
      <c r="D76" s="309"/>
      <c r="E76" s="309"/>
      <c r="F76" s="309" t="s">
        <v>484</v>
      </c>
      <c r="G76" s="309"/>
      <c r="H76" s="309"/>
      <c r="I76" s="309"/>
      <c r="J76" s="309"/>
      <c r="K76" s="309"/>
    </row>
    <row r="77" spans="2:11">
      <c r="B77" s="309"/>
      <c r="C77" s="309"/>
      <c r="D77" s="309"/>
      <c r="E77" s="309"/>
      <c r="F77" s="309" t="s">
        <v>485</v>
      </c>
      <c r="G77" s="309"/>
      <c r="H77" s="309"/>
      <c r="I77" s="309"/>
      <c r="J77" s="309"/>
      <c r="K77" s="309"/>
    </row>
    <row r="78" spans="2:11">
      <c r="B78" s="309"/>
      <c r="C78" s="309"/>
      <c r="D78" s="309"/>
      <c r="E78" s="309"/>
      <c r="F78" s="309" t="s">
        <v>486</v>
      </c>
      <c r="G78" s="309"/>
      <c r="H78" s="309"/>
      <c r="I78" s="309"/>
      <c r="J78" s="309"/>
      <c r="K78" s="309"/>
    </row>
    <row r="79" spans="2:11">
      <c r="B79" s="309"/>
      <c r="C79" s="309"/>
      <c r="D79" s="309"/>
      <c r="E79" s="309"/>
      <c r="F79" s="309" t="s">
        <v>487</v>
      </c>
      <c r="G79" s="309"/>
      <c r="H79" s="309"/>
      <c r="I79" s="309"/>
      <c r="J79" s="309"/>
      <c r="K79" s="309"/>
    </row>
    <row r="80" spans="2:11">
      <c r="B80" s="309"/>
      <c r="C80" s="309"/>
      <c r="D80" s="309"/>
      <c r="E80" s="309"/>
      <c r="F80" s="309" t="s">
        <v>488</v>
      </c>
      <c r="G80" s="309"/>
      <c r="H80" s="309"/>
      <c r="I80" s="309"/>
      <c r="J80" s="309"/>
      <c r="K80" s="309"/>
    </row>
    <row r="81" spans="2:11" ht="40.5" customHeight="1">
      <c r="B81" s="309" t="s">
        <v>456</v>
      </c>
      <c r="C81" s="309"/>
      <c r="D81" s="309"/>
      <c r="E81" s="309"/>
      <c r="F81" s="309" t="s">
        <v>489</v>
      </c>
      <c r="G81" s="309"/>
      <c r="H81" s="309"/>
      <c r="I81" s="309"/>
      <c r="J81" s="309"/>
      <c r="K81" s="309"/>
    </row>
    <row r="82" spans="2:11">
      <c r="B82" s="309" t="s">
        <v>458</v>
      </c>
      <c r="C82" s="309"/>
      <c r="D82" s="309"/>
      <c r="E82" s="309"/>
      <c r="F82" s="309" t="s">
        <v>490</v>
      </c>
      <c r="G82" s="309"/>
      <c r="H82" s="309"/>
      <c r="I82" s="309"/>
      <c r="J82" s="309"/>
      <c r="K82" s="309"/>
    </row>
    <row r="84" spans="2:11">
      <c r="B84" s="284"/>
    </row>
    <row r="85" spans="2:11" ht="33.75" customHeight="1">
      <c r="B85" s="316" t="s">
        <v>491</v>
      </c>
      <c r="C85" s="316"/>
      <c r="D85" s="316"/>
      <c r="E85" s="316"/>
      <c r="F85" s="316"/>
      <c r="G85" s="316"/>
      <c r="H85" s="316"/>
      <c r="I85" s="316"/>
      <c r="J85" s="316"/>
      <c r="K85" s="316"/>
    </row>
    <row r="86" spans="2:11">
      <c r="B86" s="309" t="s">
        <v>436</v>
      </c>
      <c r="C86" s="309"/>
      <c r="D86" s="309"/>
      <c r="E86" s="309"/>
      <c r="F86" s="309" t="s">
        <v>492</v>
      </c>
      <c r="G86" s="309"/>
      <c r="H86" s="309"/>
      <c r="I86" s="309"/>
      <c r="J86" s="309"/>
      <c r="K86" s="309"/>
    </row>
    <row r="87" spans="2:11">
      <c r="B87" s="309" t="s">
        <v>438</v>
      </c>
      <c r="C87" s="309"/>
      <c r="D87" s="309"/>
      <c r="E87" s="309"/>
      <c r="F87" s="309" t="s">
        <v>493</v>
      </c>
      <c r="G87" s="309"/>
      <c r="H87" s="309"/>
      <c r="I87" s="309"/>
      <c r="J87" s="309"/>
      <c r="K87" s="309"/>
    </row>
    <row r="88" spans="2:11">
      <c r="B88" s="309" t="s">
        <v>440</v>
      </c>
      <c r="C88" s="309"/>
      <c r="D88" s="309"/>
      <c r="E88" s="309"/>
      <c r="F88" s="309" t="s">
        <v>494</v>
      </c>
      <c r="G88" s="309"/>
      <c r="H88" s="309"/>
      <c r="I88" s="309"/>
      <c r="J88" s="309"/>
      <c r="K88" s="309"/>
    </row>
    <row r="89" spans="2:11" ht="26.25" customHeight="1">
      <c r="B89" s="309" t="s">
        <v>442</v>
      </c>
      <c r="C89" s="309"/>
      <c r="D89" s="309"/>
      <c r="E89" s="309"/>
      <c r="F89" s="309" t="s">
        <v>495</v>
      </c>
      <c r="G89" s="309"/>
      <c r="H89" s="309"/>
      <c r="I89" s="309"/>
      <c r="J89" s="309"/>
      <c r="K89" s="309"/>
    </row>
    <row r="90" spans="2:11" ht="23.25" customHeight="1">
      <c r="B90" s="309" t="s">
        <v>444</v>
      </c>
      <c r="C90" s="309"/>
      <c r="D90" s="309"/>
      <c r="E90" s="309"/>
      <c r="F90" s="309" t="s">
        <v>445</v>
      </c>
      <c r="G90" s="309"/>
      <c r="H90" s="309"/>
      <c r="I90" s="309"/>
      <c r="J90" s="309"/>
      <c r="K90" s="309"/>
    </row>
    <row r="91" spans="2:11">
      <c r="B91" s="309" t="s">
        <v>446</v>
      </c>
      <c r="C91" s="309"/>
      <c r="D91" s="309"/>
      <c r="E91" s="309"/>
      <c r="F91" s="309" t="s">
        <v>496</v>
      </c>
      <c r="G91" s="309"/>
      <c r="H91" s="309"/>
      <c r="I91" s="309"/>
      <c r="J91" s="309"/>
      <c r="K91" s="309"/>
    </row>
    <row r="92" spans="2:11">
      <c r="B92" s="309" t="s">
        <v>448</v>
      </c>
      <c r="C92" s="309"/>
      <c r="D92" s="309"/>
      <c r="E92" s="309"/>
      <c r="F92" s="309" t="s">
        <v>497</v>
      </c>
      <c r="G92" s="309"/>
      <c r="H92" s="309"/>
      <c r="I92" s="309"/>
      <c r="J92" s="309"/>
      <c r="K92" s="309"/>
    </row>
    <row r="93" spans="2:11">
      <c r="B93" s="309" t="s">
        <v>450</v>
      </c>
      <c r="C93" s="309"/>
      <c r="D93" s="309"/>
      <c r="E93" s="309"/>
      <c r="F93" s="309" t="s">
        <v>498</v>
      </c>
      <c r="G93" s="309"/>
      <c r="H93" s="309"/>
      <c r="I93" s="309"/>
      <c r="J93" s="309"/>
      <c r="K93" s="309"/>
    </row>
    <row r="94" spans="2:11">
      <c r="B94" s="309"/>
      <c r="C94" s="309"/>
      <c r="D94" s="309"/>
      <c r="E94" s="309"/>
      <c r="F94" s="309" t="s">
        <v>499</v>
      </c>
      <c r="G94" s="309"/>
      <c r="H94" s="309"/>
      <c r="I94" s="309"/>
      <c r="J94" s="309"/>
      <c r="K94" s="309"/>
    </row>
    <row r="95" spans="2:11">
      <c r="B95" s="309"/>
      <c r="C95" s="309"/>
      <c r="D95" s="309"/>
      <c r="E95" s="309"/>
      <c r="F95" s="309" t="s">
        <v>500</v>
      </c>
      <c r="G95" s="309"/>
      <c r="H95" s="309"/>
      <c r="I95" s="309"/>
      <c r="J95" s="309"/>
      <c r="K95" s="309"/>
    </row>
    <row r="96" spans="2:11">
      <c r="B96" s="309"/>
      <c r="C96" s="309"/>
      <c r="D96" s="309"/>
      <c r="E96" s="309"/>
      <c r="F96" s="309" t="s">
        <v>501</v>
      </c>
      <c r="G96" s="309"/>
      <c r="H96" s="309"/>
      <c r="I96" s="309"/>
      <c r="J96" s="309"/>
      <c r="K96" s="309"/>
    </row>
    <row r="97" spans="2:11" ht="36" customHeight="1">
      <c r="B97" s="309" t="s">
        <v>456</v>
      </c>
      <c r="C97" s="309"/>
      <c r="D97" s="309"/>
      <c r="E97" s="309"/>
      <c r="F97" s="309" t="s">
        <v>502</v>
      </c>
      <c r="G97" s="309"/>
      <c r="H97" s="309"/>
      <c r="I97" s="309"/>
      <c r="J97" s="309"/>
      <c r="K97" s="309"/>
    </row>
    <row r="98" spans="2:11">
      <c r="B98" s="309" t="s">
        <v>458</v>
      </c>
      <c r="C98" s="309"/>
      <c r="D98" s="309"/>
      <c r="E98" s="309"/>
      <c r="F98" s="309" t="s">
        <v>503</v>
      </c>
      <c r="G98" s="309"/>
      <c r="H98" s="309"/>
      <c r="I98" s="309"/>
      <c r="J98" s="309"/>
      <c r="K98" s="309"/>
    </row>
    <row r="99" spans="2:11">
      <c r="B99" s="285"/>
    </row>
    <row r="100" spans="2:11">
      <c r="F100" s="285"/>
    </row>
    <row r="101" spans="2:11" ht="17.25">
      <c r="F101" s="286"/>
    </row>
    <row r="102" spans="2:11" ht="17.25">
      <c r="F102" s="286"/>
    </row>
    <row r="103" spans="2:11" ht="33.75" customHeight="1">
      <c r="B103" s="316" t="s">
        <v>504</v>
      </c>
      <c r="C103" s="316"/>
      <c r="D103" s="316"/>
      <c r="E103" s="316"/>
      <c r="F103" s="316"/>
      <c r="G103" s="316"/>
      <c r="H103" s="316"/>
      <c r="I103" s="316"/>
      <c r="J103" s="316"/>
      <c r="K103" s="316"/>
    </row>
    <row r="104" spans="2:11">
      <c r="B104" s="309" t="s">
        <v>436</v>
      </c>
      <c r="C104" s="309"/>
      <c r="D104" s="309"/>
      <c r="E104" s="309"/>
      <c r="F104" s="309"/>
      <c r="G104" s="309" t="s">
        <v>505</v>
      </c>
      <c r="H104" s="309"/>
      <c r="I104" s="309"/>
      <c r="J104" s="309"/>
      <c r="K104" s="309"/>
    </row>
    <row r="105" spans="2:11">
      <c r="B105" s="309" t="s">
        <v>438</v>
      </c>
      <c r="C105" s="309"/>
      <c r="D105" s="309"/>
      <c r="E105" s="309"/>
      <c r="F105" s="309"/>
      <c r="G105" s="309" t="s">
        <v>506</v>
      </c>
      <c r="H105" s="309"/>
      <c r="I105" s="309"/>
      <c r="J105" s="309"/>
      <c r="K105" s="309"/>
    </row>
    <row r="106" spans="2:11">
      <c r="B106" s="309" t="s">
        <v>440</v>
      </c>
      <c r="C106" s="309"/>
      <c r="D106" s="309"/>
      <c r="E106" s="309"/>
      <c r="F106" s="309"/>
      <c r="G106" s="309" t="s">
        <v>507</v>
      </c>
      <c r="H106" s="309"/>
      <c r="I106" s="309"/>
      <c r="J106" s="309"/>
      <c r="K106" s="309"/>
    </row>
    <row r="107" spans="2:11">
      <c r="B107" s="309" t="s">
        <v>442</v>
      </c>
      <c r="C107" s="309"/>
      <c r="D107" s="309"/>
      <c r="E107" s="309"/>
      <c r="F107" s="309"/>
      <c r="G107" s="309" t="s">
        <v>508</v>
      </c>
      <c r="H107" s="309"/>
      <c r="I107" s="309"/>
      <c r="J107" s="309"/>
      <c r="K107" s="309"/>
    </row>
    <row r="108" spans="2:11" ht="27" customHeight="1">
      <c r="B108" s="309" t="s">
        <v>444</v>
      </c>
      <c r="C108" s="309"/>
      <c r="D108" s="309"/>
      <c r="E108" s="309"/>
      <c r="F108" s="309"/>
      <c r="G108" s="309" t="s">
        <v>509</v>
      </c>
      <c r="H108" s="309"/>
      <c r="I108" s="309"/>
      <c r="J108" s="309"/>
      <c r="K108" s="309"/>
    </row>
    <row r="109" spans="2:11" ht="23.25" customHeight="1">
      <c r="B109" s="309" t="s">
        <v>446</v>
      </c>
      <c r="C109" s="309"/>
      <c r="D109" s="309"/>
      <c r="E109" s="309"/>
      <c r="F109" s="309"/>
      <c r="G109" s="309" t="s">
        <v>510</v>
      </c>
      <c r="H109" s="309"/>
      <c r="I109" s="309"/>
      <c r="J109" s="309"/>
      <c r="K109" s="309"/>
    </row>
    <row r="110" spans="2:11">
      <c r="B110" s="309" t="s">
        <v>448</v>
      </c>
      <c r="C110" s="309"/>
      <c r="D110" s="309"/>
      <c r="E110" s="309"/>
      <c r="F110" s="309"/>
      <c r="G110" s="309" t="s">
        <v>511</v>
      </c>
      <c r="H110" s="309"/>
      <c r="I110" s="309"/>
      <c r="J110" s="309"/>
      <c r="K110" s="309"/>
    </row>
    <row r="111" spans="2:11">
      <c r="B111" s="309" t="s">
        <v>450</v>
      </c>
      <c r="C111" s="309"/>
      <c r="D111" s="309"/>
      <c r="E111" s="309"/>
      <c r="F111" s="309"/>
      <c r="G111" s="309" t="s">
        <v>512</v>
      </c>
      <c r="H111" s="309"/>
      <c r="I111" s="309"/>
      <c r="J111" s="309"/>
      <c r="K111" s="309"/>
    </row>
    <row r="112" spans="2:11">
      <c r="B112" s="309"/>
      <c r="C112" s="309"/>
      <c r="D112" s="309"/>
      <c r="E112" s="309"/>
      <c r="F112" s="309"/>
      <c r="G112" s="309" t="s">
        <v>513</v>
      </c>
      <c r="H112" s="309"/>
      <c r="I112" s="309"/>
      <c r="J112" s="309"/>
      <c r="K112" s="309"/>
    </row>
    <row r="113" spans="2:11">
      <c r="B113" s="309"/>
      <c r="C113" s="309"/>
      <c r="D113" s="309"/>
      <c r="E113" s="309"/>
      <c r="F113" s="309"/>
      <c r="G113" s="309" t="s">
        <v>514</v>
      </c>
      <c r="H113" s="309"/>
      <c r="I113" s="309"/>
      <c r="J113" s="309"/>
      <c r="K113" s="309"/>
    </row>
    <row r="114" spans="2:11">
      <c r="B114" s="309"/>
      <c r="C114" s="309"/>
      <c r="D114" s="309"/>
      <c r="E114" s="309"/>
      <c r="F114" s="309"/>
      <c r="G114" s="309" t="s">
        <v>515</v>
      </c>
      <c r="H114" s="309"/>
      <c r="I114" s="309"/>
      <c r="J114" s="309"/>
      <c r="K114" s="309"/>
    </row>
    <row r="115" spans="2:11" ht="54.75" customHeight="1">
      <c r="B115" s="309" t="s">
        <v>456</v>
      </c>
      <c r="C115" s="309"/>
      <c r="D115" s="309"/>
      <c r="E115" s="309"/>
      <c r="F115" s="309"/>
      <c r="G115" s="309" t="s">
        <v>516</v>
      </c>
      <c r="H115" s="309"/>
      <c r="I115" s="309"/>
      <c r="J115" s="309"/>
      <c r="K115" s="309"/>
    </row>
    <row r="116" spans="2:11" ht="15" customHeight="1">
      <c r="B116" s="309" t="s">
        <v>458</v>
      </c>
      <c r="C116" s="309"/>
      <c r="D116" s="309"/>
      <c r="E116" s="309"/>
      <c r="F116" s="309"/>
      <c r="G116" s="309" t="s">
        <v>517</v>
      </c>
      <c r="H116" s="309"/>
      <c r="I116" s="309"/>
      <c r="J116" s="309"/>
      <c r="K116" s="309"/>
    </row>
    <row r="119" spans="2:11">
      <c r="F119" s="285"/>
    </row>
    <row r="120" spans="2:11">
      <c r="F120" s="285"/>
    </row>
    <row r="121" spans="2:11" ht="17.25">
      <c r="F121" s="286"/>
    </row>
    <row r="122" spans="2:11" ht="33.75" customHeight="1">
      <c r="B122" s="316" t="s">
        <v>518</v>
      </c>
      <c r="C122" s="316"/>
      <c r="D122" s="316"/>
      <c r="E122" s="316"/>
      <c r="F122" s="316"/>
      <c r="G122" s="316"/>
      <c r="H122" s="316"/>
      <c r="I122" s="316"/>
      <c r="J122" s="316"/>
      <c r="K122" s="316"/>
    </row>
    <row r="123" spans="2:11">
      <c r="B123" s="308" t="s">
        <v>436</v>
      </c>
      <c r="C123" s="308"/>
      <c r="D123" s="308"/>
      <c r="E123" s="308"/>
      <c r="F123" s="308"/>
      <c r="G123" s="309" t="s">
        <v>519</v>
      </c>
      <c r="H123" s="309"/>
      <c r="I123" s="309"/>
      <c r="J123" s="309"/>
      <c r="K123" s="309"/>
    </row>
    <row r="124" spans="2:11">
      <c r="B124" s="308" t="s">
        <v>438</v>
      </c>
      <c r="C124" s="308"/>
      <c r="D124" s="308"/>
      <c r="E124" s="308"/>
      <c r="F124" s="308"/>
      <c r="G124" s="309" t="s">
        <v>520</v>
      </c>
      <c r="H124" s="309"/>
      <c r="I124" s="309"/>
      <c r="J124" s="309"/>
      <c r="K124" s="309"/>
    </row>
    <row r="125" spans="2:11">
      <c r="B125" s="308" t="s">
        <v>440</v>
      </c>
      <c r="C125" s="308"/>
      <c r="D125" s="308"/>
      <c r="E125" s="308"/>
      <c r="F125" s="308"/>
      <c r="G125" s="309" t="s">
        <v>521</v>
      </c>
      <c r="H125" s="309"/>
      <c r="I125" s="309"/>
      <c r="J125" s="309"/>
      <c r="K125" s="309"/>
    </row>
    <row r="126" spans="2:11" ht="28.5" customHeight="1">
      <c r="B126" s="308" t="s">
        <v>442</v>
      </c>
      <c r="C126" s="308"/>
      <c r="D126" s="308"/>
      <c r="E126" s="308"/>
      <c r="F126" s="308"/>
      <c r="G126" s="309" t="s">
        <v>522</v>
      </c>
      <c r="H126" s="309"/>
      <c r="I126" s="309"/>
      <c r="J126" s="309"/>
      <c r="K126" s="309"/>
    </row>
    <row r="127" spans="2:11">
      <c r="B127" s="308" t="s">
        <v>444</v>
      </c>
      <c r="C127" s="308"/>
      <c r="D127" s="308"/>
      <c r="E127" s="308"/>
      <c r="F127" s="308"/>
      <c r="G127" s="309" t="s">
        <v>445</v>
      </c>
      <c r="H127" s="309"/>
      <c r="I127" s="309"/>
      <c r="J127" s="309"/>
      <c r="K127" s="309"/>
    </row>
    <row r="128" spans="2:11">
      <c r="B128" s="308" t="s">
        <v>446</v>
      </c>
      <c r="C128" s="308"/>
      <c r="D128" s="308"/>
      <c r="E128" s="308"/>
      <c r="F128" s="308"/>
      <c r="G128" s="309" t="s">
        <v>523</v>
      </c>
      <c r="H128" s="309"/>
      <c r="I128" s="309"/>
      <c r="J128" s="309"/>
      <c r="K128" s="309"/>
    </row>
    <row r="129" spans="2:11">
      <c r="B129" s="308" t="s">
        <v>448</v>
      </c>
      <c r="C129" s="308"/>
      <c r="D129" s="308"/>
      <c r="E129" s="308"/>
      <c r="F129" s="308"/>
      <c r="G129" s="309" t="s">
        <v>511</v>
      </c>
      <c r="H129" s="309"/>
      <c r="I129" s="309"/>
      <c r="J129" s="309"/>
      <c r="K129" s="309"/>
    </row>
    <row r="130" spans="2:11">
      <c r="B130" s="308" t="s">
        <v>450</v>
      </c>
      <c r="C130" s="308"/>
      <c r="D130" s="308"/>
      <c r="E130" s="308"/>
      <c r="F130" s="308"/>
      <c r="G130" s="309" t="s">
        <v>524</v>
      </c>
      <c r="H130" s="309"/>
      <c r="I130" s="309"/>
      <c r="J130" s="309"/>
      <c r="K130" s="309"/>
    </row>
    <row r="131" spans="2:11">
      <c r="B131" s="308"/>
      <c r="C131" s="308"/>
      <c r="D131" s="308"/>
      <c r="E131" s="308"/>
      <c r="F131" s="308"/>
      <c r="G131" s="309" t="s">
        <v>525</v>
      </c>
      <c r="H131" s="309"/>
      <c r="I131" s="309"/>
      <c r="J131" s="309"/>
      <c r="K131" s="309"/>
    </row>
    <row r="132" spans="2:11">
      <c r="B132" s="308"/>
      <c r="C132" s="308"/>
      <c r="D132" s="308"/>
      <c r="E132" s="308"/>
      <c r="F132" s="308"/>
      <c r="G132" s="309" t="s">
        <v>526</v>
      </c>
      <c r="H132" s="309"/>
      <c r="I132" s="309"/>
      <c r="J132" s="309"/>
      <c r="K132" s="309"/>
    </row>
    <row r="133" spans="2:11">
      <c r="B133" s="308"/>
      <c r="C133" s="308"/>
      <c r="D133" s="308"/>
      <c r="E133" s="308"/>
      <c r="F133" s="308"/>
      <c r="G133" s="309" t="s">
        <v>527</v>
      </c>
      <c r="H133" s="309"/>
      <c r="I133" s="309"/>
      <c r="J133" s="309"/>
      <c r="K133" s="309"/>
    </row>
    <row r="134" spans="2:11" ht="41.25" customHeight="1">
      <c r="B134" s="308" t="s">
        <v>456</v>
      </c>
      <c r="C134" s="308"/>
      <c r="D134" s="308"/>
      <c r="E134" s="308"/>
      <c r="F134" s="308"/>
      <c r="G134" s="313" t="s">
        <v>528</v>
      </c>
      <c r="H134" s="314"/>
      <c r="I134" s="314"/>
      <c r="J134" s="314"/>
      <c r="K134" s="315"/>
    </row>
    <row r="135" spans="2:11">
      <c r="B135" s="308" t="s">
        <v>458</v>
      </c>
      <c r="C135" s="308"/>
      <c r="D135" s="308"/>
      <c r="E135" s="308"/>
      <c r="F135" s="308"/>
      <c r="G135" s="309" t="s">
        <v>529</v>
      </c>
      <c r="H135" s="309"/>
      <c r="I135" s="309"/>
      <c r="J135" s="309"/>
      <c r="K135" s="309"/>
    </row>
    <row r="136" spans="2:11">
      <c r="F136" s="285"/>
    </row>
    <row r="137" spans="2:11">
      <c r="F137" s="285"/>
    </row>
    <row r="138" spans="2:11" ht="17.25">
      <c r="F138" s="286"/>
    </row>
    <row r="139" spans="2:11">
      <c r="B139" s="310" t="s">
        <v>530</v>
      </c>
      <c r="C139" s="310"/>
      <c r="D139" s="310"/>
      <c r="E139" s="310"/>
      <c r="F139" s="310"/>
      <c r="G139" s="310"/>
    </row>
    <row r="140" spans="2:11" ht="36" customHeight="1">
      <c r="B140" s="311" t="s">
        <v>531</v>
      </c>
      <c r="C140" s="311"/>
      <c r="D140" s="311"/>
      <c r="E140" s="311"/>
      <c r="F140" s="311"/>
      <c r="G140" s="311"/>
      <c r="H140" s="311"/>
      <c r="I140" s="311"/>
      <c r="J140" s="311"/>
      <c r="K140" s="311"/>
    </row>
    <row r="141" spans="2:11" ht="53.25" customHeight="1">
      <c r="B141" s="311" t="s">
        <v>532</v>
      </c>
      <c r="C141" s="311"/>
      <c r="D141" s="311"/>
      <c r="E141" s="311"/>
      <c r="F141" s="311"/>
      <c r="G141" s="311"/>
      <c r="H141" s="311"/>
      <c r="I141" s="311"/>
      <c r="J141" s="311"/>
      <c r="K141" s="311"/>
    </row>
    <row r="142" spans="2:11">
      <c r="F142" s="287"/>
    </row>
    <row r="143" spans="2:11">
      <c r="B143" s="312" t="s">
        <v>533</v>
      </c>
      <c r="C143" s="312"/>
      <c r="D143" s="312"/>
      <c r="E143" s="312"/>
      <c r="F143" s="312"/>
      <c r="G143" s="312"/>
      <c r="H143" s="271"/>
    </row>
    <row r="144" spans="2:11">
      <c r="B144" s="288"/>
      <c r="C144" s="288"/>
      <c r="D144" s="288"/>
      <c r="E144" s="288"/>
      <c r="F144" s="288"/>
      <c r="G144" s="288"/>
      <c r="H144" s="271"/>
    </row>
    <row r="145" spans="3:8" ht="42" customHeight="1">
      <c r="C145" s="307" t="s">
        <v>534</v>
      </c>
      <c r="D145" s="307"/>
      <c r="E145" s="307"/>
      <c r="F145" s="307" t="s">
        <v>535</v>
      </c>
      <c r="G145" s="307"/>
      <c r="H145" s="307"/>
    </row>
    <row r="146" spans="3:8" ht="45.75" customHeight="1">
      <c r="C146" s="307" t="s">
        <v>548</v>
      </c>
      <c r="D146" s="307"/>
      <c r="E146" s="307"/>
      <c r="F146" s="307" t="s">
        <v>547</v>
      </c>
      <c r="G146" s="307"/>
      <c r="H146" s="307"/>
    </row>
    <row r="147" spans="3:8" ht="45.75" customHeight="1">
      <c r="C147" s="307" t="s">
        <v>549</v>
      </c>
      <c r="D147" s="307"/>
      <c r="E147" s="307"/>
      <c r="F147" s="307" t="s">
        <v>550</v>
      </c>
      <c r="G147" s="307"/>
      <c r="H147" s="307"/>
    </row>
    <row r="148" spans="3:8" ht="45.75" customHeight="1">
      <c r="C148" s="307" t="s">
        <v>536</v>
      </c>
      <c r="D148" s="307"/>
      <c r="E148" s="307"/>
      <c r="F148" s="307" t="s">
        <v>537</v>
      </c>
      <c r="G148" s="307"/>
      <c r="H148" s="307"/>
    </row>
    <row r="149" spans="3:8" ht="45.75" customHeight="1">
      <c r="C149" s="307" t="s">
        <v>538</v>
      </c>
      <c r="D149" s="307"/>
      <c r="E149" s="307"/>
      <c r="F149" s="307" t="s">
        <v>539</v>
      </c>
      <c r="G149" s="307"/>
      <c r="H149" s="307"/>
    </row>
    <row r="150" spans="3:8" ht="45.75" customHeight="1">
      <c r="C150" s="307" t="s">
        <v>540</v>
      </c>
      <c r="D150" s="307"/>
      <c r="E150" s="307"/>
      <c r="F150" s="307" t="s">
        <v>541</v>
      </c>
      <c r="G150" s="307"/>
      <c r="H150" s="307"/>
    </row>
    <row r="151" spans="3:8" ht="45.75" customHeight="1">
      <c r="C151" s="307" t="s">
        <v>542</v>
      </c>
      <c r="D151" s="307"/>
      <c r="E151" s="307"/>
      <c r="F151" s="307" t="s">
        <v>543</v>
      </c>
      <c r="G151" s="307"/>
      <c r="H151" s="307"/>
    </row>
    <row r="152" spans="3:8" ht="45.75" customHeight="1">
      <c r="C152" s="307" t="s">
        <v>544</v>
      </c>
      <c r="D152" s="307"/>
      <c r="E152" s="307"/>
      <c r="F152" s="307" t="s">
        <v>545</v>
      </c>
      <c r="G152" s="307"/>
      <c r="H152" s="307"/>
    </row>
    <row r="153" spans="3:8" ht="45.75" customHeight="1"/>
    <row r="154" spans="3:8">
      <c r="F154" s="271"/>
    </row>
    <row r="157" spans="3:8">
      <c r="E157" s="289" t="s">
        <v>546</v>
      </c>
    </row>
  </sheetData>
  <mergeCells count="177">
    <mergeCell ref="B9:D9"/>
    <mergeCell ref="B10:K10"/>
    <mergeCell ref="B11:K11"/>
    <mergeCell ref="B12:K12"/>
    <mergeCell ref="B15:D15"/>
    <mergeCell ref="B17:K17"/>
    <mergeCell ref="B34:E34"/>
    <mergeCell ref="F34:K34"/>
    <mergeCell ref="B35:E35"/>
    <mergeCell ref="F35:K35"/>
    <mergeCell ref="B36:E36"/>
    <mergeCell ref="F36:K36"/>
    <mergeCell ref="B20:D20"/>
    <mergeCell ref="B22:K22"/>
    <mergeCell ref="B31:K31"/>
    <mergeCell ref="B32:E32"/>
    <mergeCell ref="F32:K32"/>
    <mergeCell ref="B33:E33"/>
    <mergeCell ref="F33:K33"/>
    <mergeCell ref="B37:E37"/>
    <mergeCell ref="F37:K37"/>
    <mergeCell ref="B38:E38"/>
    <mergeCell ref="F38:K38"/>
    <mergeCell ref="B39:E43"/>
    <mergeCell ref="F39:K39"/>
    <mergeCell ref="F40:K40"/>
    <mergeCell ref="F41:K41"/>
    <mergeCell ref="F42:K42"/>
    <mergeCell ref="F43:K43"/>
    <mergeCell ref="B51:E51"/>
    <mergeCell ref="F51:K51"/>
    <mergeCell ref="B52:E52"/>
    <mergeCell ref="F52:K52"/>
    <mergeCell ref="B53:E53"/>
    <mergeCell ref="F53:K53"/>
    <mergeCell ref="B44:E44"/>
    <mergeCell ref="F44:K44"/>
    <mergeCell ref="B45:E45"/>
    <mergeCell ref="F45:K45"/>
    <mergeCell ref="B49:K49"/>
    <mergeCell ref="B50:E50"/>
    <mergeCell ref="F50:K50"/>
    <mergeCell ref="B57:E62"/>
    <mergeCell ref="F57:K57"/>
    <mergeCell ref="F58:K58"/>
    <mergeCell ref="F59:K59"/>
    <mergeCell ref="F60:K60"/>
    <mergeCell ref="F61:K61"/>
    <mergeCell ref="F62:K62"/>
    <mergeCell ref="B54:E54"/>
    <mergeCell ref="F54:K54"/>
    <mergeCell ref="B55:E55"/>
    <mergeCell ref="F55:K55"/>
    <mergeCell ref="B56:E56"/>
    <mergeCell ref="F56:K56"/>
    <mergeCell ref="B69:E69"/>
    <mergeCell ref="F69:K69"/>
    <mergeCell ref="B70:E70"/>
    <mergeCell ref="F70:K70"/>
    <mergeCell ref="B71:E71"/>
    <mergeCell ref="F71:K71"/>
    <mergeCell ref="B63:E63"/>
    <mergeCell ref="F63:K63"/>
    <mergeCell ref="B64:E64"/>
    <mergeCell ref="F64:K64"/>
    <mergeCell ref="B67:K67"/>
    <mergeCell ref="B68:E68"/>
    <mergeCell ref="F68:K68"/>
    <mergeCell ref="B75:E80"/>
    <mergeCell ref="F75:K75"/>
    <mergeCell ref="F76:K76"/>
    <mergeCell ref="F77:K77"/>
    <mergeCell ref="F78:K78"/>
    <mergeCell ref="F79:K79"/>
    <mergeCell ref="F80:K80"/>
    <mergeCell ref="B72:E72"/>
    <mergeCell ref="F72:K72"/>
    <mergeCell ref="B73:E73"/>
    <mergeCell ref="F73:K73"/>
    <mergeCell ref="B74:E74"/>
    <mergeCell ref="F74:K74"/>
    <mergeCell ref="B87:E87"/>
    <mergeCell ref="F87:K87"/>
    <mergeCell ref="B88:E88"/>
    <mergeCell ref="F88:K88"/>
    <mergeCell ref="B89:E89"/>
    <mergeCell ref="F89:K89"/>
    <mergeCell ref="B81:E81"/>
    <mergeCell ref="F81:K81"/>
    <mergeCell ref="B82:E82"/>
    <mergeCell ref="F82:K82"/>
    <mergeCell ref="B85:K85"/>
    <mergeCell ref="B86:E86"/>
    <mergeCell ref="F86:K86"/>
    <mergeCell ref="B93:E96"/>
    <mergeCell ref="F93:K93"/>
    <mergeCell ref="F94:K94"/>
    <mergeCell ref="F95:K95"/>
    <mergeCell ref="F96:K96"/>
    <mergeCell ref="B97:E97"/>
    <mergeCell ref="F97:K97"/>
    <mergeCell ref="B90:E90"/>
    <mergeCell ref="F90:K90"/>
    <mergeCell ref="B91:E91"/>
    <mergeCell ref="F91:K91"/>
    <mergeCell ref="B92:E92"/>
    <mergeCell ref="F92:K92"/>
    <mergeCell ref="B106:F106"/>
    <mergeCell ref="G106:K106"/>
    <mergeCell ref="B107:F107"/>
    <mergeCell ref="G107:K107"/>
    <mergeCell ref="B108:F108"/>
    <mergeCell ref="G108:K108"/>
    <mergeCell ref="B98:E98"/>
    <mergeCell ref="F98:K98"/>
    <mergeCell ref="B103:K103"/>
    <mergeCell ref="B104:F104"/>
    <mergeCell ref="G104:K104"/>
    <mergeCell ref="B105:F105"/>
    <mergeCell ref="G105:K105"/>
    <mergeCell ref="B109:F109"/>
    <mergeCell ref="G109:K109"/>
    <mergeCell ref="B110:F110"/>
    <mergeCell ref="G110:K110"/>
    <mergeCell ref="B111:F114"/>
    <mergeCell ref="G111:K111"/>
    <mergeCell ref="G112:K112"/>
    <mergeCell ref="G113:K113"/>
    <mergeCell ref="G114:K114"/>
    <mergeCell ref="B124:F124"/>
    <mergeCell ref="G124:K124"/>
    <mergeCell ref="B125:F125"/>
    <mergeCell ref="G125:K125"/>
    <mergeCell ref="B126:F126"/>
    <mergeCell ref="G126:K126"/>
    <mergeCell ref="B115:F115"/>
    <mergeCell ref="G115:K115"/>
    <mergeCell ref="B116:F116"/>
    <mergeCell ref="G116:K116"/>
    <mergeCell ref="B122:K122"/>
    <mergeCell ref="B123:F123"/>
    <mergeCell ref="G123:K123"/>
    <mergeCell ref="B130:F133"/>
    <mergeCell ref="G130:K130"/>
    <mergeCell ref="G131:K131"/>
    <mergeCell ref="G132:K132"/>
    <mergeCell ref="G133:K133"/>
    <mergeCell ref="B134:F134"/>
    <mergeCell ref="G134:K134"/>
    <mergeCell ref="B127:F127"/>
    <mergeCell ref="G127:K127"/>
    <mergeCell ref="B128:F128"/>
    <mergeCell ref="G128:K128"/>
    <mergeCell ref="B129:F129"/>
    <mergeCell ref="G129:K129"/>
    <mergeCell ref="C145:E145"/>
    <mergeCell ref="F145:H145"/>
    <mergeCell ref="C146:E146"/>
    <mergeCell ref="F146:H146"/>
    <mergeCell ref="C147:E147"/>
    <mergeCell ref="F147:H147"/>
    <mergeCell ref="B135:F135"/>
    <mergeCell ref="G135:K135"/>
    <mergeCell ref="B139:G139"/>
    <mergeCell ref="B140:K140"/>
    <mergeCell ref="B141:K141"/>
    <mergeCell ref="B143:G143"/>
    <mergeCell ref="C151:E151"/>
    <mergeCell ref="F151:H151"/>
    <mergeCell ref="C152:E152"/>
    <mergeCell ref="F152:H152"/>
    <mergeCell ref="C148:E148"/>
    <mergeCell ref="F148:H148"/>
    <mergeCell ref="C149:E149"/>
    <mergeCell ref="F149:H149"/>
    <mergeCell ref="C150:E150"/>
    <mergeCell ref="F150:H15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31"/>
  <sheetViews>
    <sheetView showGridLines="0" view="pageBreakPreview" zoomScale="85" zoomScaleNormal="70" zoomScaleSheetLayoutView="85" workbookViewId="0">
      <selection activeCell="D14" sqref="D14"/>
    </sheetView>
  </sheetViews>
  <sheetFormatPr defaultRowHeight="15"/>
  <cols>
    <col min="1" max="1" width="3.140625" customWidth="1"/>
    <col min="2" max="2" width="5.7109375" style="18" customWidth="1"/>
    <col min="3" max="3" width="52" style="18" bestFit="1" customWidth="1"/>
    <col min="4" max="4" width="20.140625" style="18" customWidth="1"/>
    <col min="5" max="5" width="14.7109375" style="18" customWidth="1"/>
    <col min="6" max="6" width="22" style="18" customWidth="1"/>
    <col min="7" max="7" width="18.42578125" style="18" customWidth="1"/>
    <col min="8" max="8" width="17.85546875" style="18" customWidth="1"/>
    <col min="9" max="9" width="26.140625" style="18" customWidth="1"/>
    <col min="10" max="10" width="18.85546875" style="18" bestFit="1" customWidth="1"/>
    <col min="11" max="11" width="16.7109375" style="18" customWidth="1"/>
    <col min="12" max="12" width="16.28515625" style="18" customWidth="1"/>
    <col min="13" max="13" width="14.140625" style="18" bestFit="1" customWidth="1"/>
    <col min="14" max="14" width="22.5703125" style="19" customWidth="1"/>
    <col min="15" max="15" width="14" style="18" customWidth="1"/>
    <col min="16" max="16" width="9.140625" style="18"/>
    <col min="17" max="17" width="13.7109375" style="18" customWidth="1"/>
    <col min="18" max="18" width="22" style="18" customWidth="1"/>
    <col min="19" max="19" width="20.5703125" style="19" hidden="1" customWidth="1"/>
    <col min="20" max="20" width="14.42578125" style="20" customWidth="1"/>
    <col min="21" max="21" width="2" customWidth="1"/>
    <col min="23" max="23" width="13.28515625" bestFit="1" customWidth="1"/>
    <col min="24" max="24" width="16.140625" customWidth="1"/>
  </cols>
  <sheetData>
    <row r="1" spans="2:20" ht="15.75" thickBot="1"/>
    <row r="2" spans="2:20" ht="15.75" thickTop="1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2"/>
      <c r="P2" s="22"/>
      <c r="Q2" s="22"/>
      <c r="R2" s="22"/>
      <c r="S2" s="23"/>
      <c r="T2" s="24"/>
    </row>
    <row r="3" spans="2:20" ht="15" customHeight="1">
      <c r="B3" s="322" t="s">
        <v>58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4"/>
    </row>
    <row r="4" spans="2:20" ht="15" customHeight="1">
      <c r="B4" s="322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4"/>
    </row>
    <row r="5" spans="2:20" ht="28.5" customHeight="1" thickBot="1">
      <c r="B5" s="322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4"/>
    </row>
    <row r="6" spans="2:20" s="78" customFormat="1" ht="57" customHeight="1" thickTop="1" thickBot="1">
      <c r="B6" s="79"/>
      <c r="C6" s="80" t="s">
        <v>40</v>
      </c>
      <c r="D6" s="80" t="s">
        <v>41</v>
      </c>
      <c r="E6" s="81" t="s">
        <v>42</v>
      </c>
      <c r="F6" s="80" t="s">
        <v>43</v>
      </c>
      <c r="G6" s="80" t="s">
        <v>200</v>
      </c>
      <c r="H6" s="80" t="s">
        <v>201</v>
      </c>
      <c r="I6" s="80" t="s">
        <v>202</v>
      </c>
      <c r="J6" s="80" t="s">
        <v>44</v>
      </c>
      <c r="K6" s="80" t="s">
        <v>45</v>
      </c>
      <c r="L6" s="80" t="s">
        <v>46</v>
      </c>
      <c r="M6" s="80" t="s">
        <v>47</v>
      </c>
      <c r="N6" s="82" t="s">
        <v>50</v>
      </c>
      <c r="O6" s="81" t="s">
        <v>48</v>
      </c>
      <c r="P6" s="80" t="s">
        <v>49</v>
      </c>
      <c r="Q6" s="81" t="s">
        <v>57</v>
      </c>
      <c r="R6" s="81" t="s">
        <v>56</v>
      </c>
      <c r="S6" s="82" t="s">
        <v>51</v>
      </c>
      <c r="T6" s="83" t="s">
        <v>52</v>
      </c>
    </row>
    <row r="7" spans="2:20" ht="19.5" customHeight="1">
      <c r="B7" s="25">
        <v>1</v>
      </c>
      <c r="C7" s="26"/>
      <c r="D7" s="27"/>
      <c r="E7" s="27"/>
      <c r="F7" s="28"/>
      <c r="G7" s="28"/>
      <c r="H7" s="28"/>
      <c r="I7" s="28"/>
      <c r="J7" s="29"/>
      <c r="K7" s="30"/>
      <c r="L7" s="31"/>
      <c r="M7" s="32"/>
      <c r="N7" s="34"/>
      <c r="O7" s="32"/>
      <c r="P7" s="32"/>
      <c r="Q7" s="32"/>
      <c r="R7" s="33"/>
      <c r="S7" s="33">
        <f>R7*O7</f>
        <v>0</v>
      </c>
      <c r="T7" s="35"/>
    </row>
    <row r="8" spans="2:20" ht="19.5" customHeight="1">
      <c r="B8" s="36">
        <v>2</v>
      </c>
      <c r="C8" s="37"/>
      <c r="D8" s="38"/>
      <c r="E8" s="38"/>
      <c r="F8" s="39"/>
      <c r="G8" s="39"/>
      <c r="H8" s="39"/>
      <c r="I8" s="39"/>
      <c r="J8" s="40"/>
      <c r="K8" s="41"/>
      <c r="L8" s="42"/>
      <c r="M8" s="43"/>
      <c r="N8" s="34"/>
      <c r="O8" s="43"/>
      <c r="P8" s="43"/>
      <c r="Q8" s="32"/>
      <c r="R8" s="33"/>
      <c r="S8" s="44">
        <f t="shared" ref="S8:S71" si="0">R8*O8</f>
        <v>0</v>
      </c>
      <c r="T8" s="45"/>
    </row>
    <row r="9" spans="2:20" ht="19.5" customHeight="1">
      <c r="B9" s="36">
        <v>3</v>
      </c>
      <c r="C9" s="37"/>
      <c r="D9" s="38"/>
      <c r="E9" s="46"/>
      <c r="F9" s="39"/>
      <c r="G9" s="39"/>
      <c r="H9" s="39"/>
      <c r="I9" s="39"/>
      <c r="J9" s="40"/>
      <c r="K9" s="41"/>
      <c r="L9" s="42"/>
      <c r="M9" s="43"/>
      <c r="N9" s="34"/>
      <c r="O9" s="43"/>
      <c r="P9" s="43"/>
      <c r="Q9" s="32"/>
      <c r="R9" s="33"/>
      <c r="S9" s="44">
        <f t="shared" si="0"/>
        <v>0</v>
      </c>
      <c r="T9" s="45"/>
    </row>
    <row r="10" spans="2:20" ht="19.5" customHeight="1">
      <c r="B10" s="47">
        <v>4</v>
      </c>
      <c r="C10" s="37"/>
      <c r="D10" s="38"/>
      <c r="E10" s="38"/>
      <c r="F10" s="39"/>
      <c r="G10" s="39"/>
      <c r="H10" s="39"/>
      <c r="I10" s="39"/>
      <c r="J10" s="40"/>
      <c r="K10" s="41"/>
      <c r="L10" s="42"/>
      <c r="M10" s="43"/>
      <c r="N10" s="34"/>
      <c r="O10" s="43"/>
      <c r="P10" s="43"/>
      <c r="Q10" s="32"/>
      <c r="R10" s="33"/>
      <c r="S10" s="44">
        <f t="shared" si="0"/>
        <v>0</v>
      </c>
      <c r="T10" s="45"/>
    </row>
    <row r="11" spans="2:20" ht="19.5" customHeight="1">
      <c r="B11" s="47">
        <v>5</v>
      </c>
      <c r="C11" s="37"/>
      <c r="D11" s="38"/>
      <c r="E11" s="38"/>
      <c r="F11" s="39"/>
      <c r="G11" s="39"/>
      <c r="H11" s="39"/>
      <c r="I11" s="39"/>
      <c r="J11" s="40"/>
      <c r="K11" s="41"/>
      <c r="L11" s="42"/>
      <c r="M11" s="43"/>
      <c r="N11" s="34"/>
      <c r="O11" s="43"/>
      <c r="P11" s="43"/>
      <c r="Q11" s="32"/>
      <c r="R11" s="33"/>
      <c r="S11" s="44">
        <f t="shared" si="0"/>
        <v>0</v>
      </c>
      <c r="T11" s="45"/>
    </row>
    <row r="12" spans="2:20" ht="19.5" customHeight="1">
      <c r="B12" s="47">
        <v>6</v>
      </c>
      <c r="C12" s="37"/>
      <c r="D12" s="38"/>
      <c r="E12" s="38"/>
      <c r="F12" s="39"/>
      <c r="G12" s="39"/>
      <c r="H12" s="39"/>
      <c r="I12" s="39"/>
      <c r="J12" s="48"/>
      <c r="K12" s="41"/>
      <c r="L12" s="42"/>
      <c r="M12" s="39"/>
      <c r="N12" s="34"/>
      <c r="O12" s="39"/>
      <c r="P12" s="39"/>
      <c r="Q12" s="28"/>
      <c r="R12" s="33"/>
      <c r="S12" s="44">
        <f t="shared" si="0"/>
        <v>0</v>
      </c>
      <c r="T12" s="45"/>
    </row>
    <row r="13" spans="2:20" ht="19.5" customHeight="1">
      <c r="B13" s="47">
        <v>7</v>
      </c>
      <c r="C13" s="37"/>
      <c r="D13" s="38"/>
      <c r="E13" s="38"/>
      <c r="F13" s="39"/>
      <c r="G13" s="39"/>
      <c r="H13" s="39"/>
      <c r="I13" s="39"/>
      <c r="J13" s="48"/>
      <c r="K13" s="41"/>
      <c r="L13" s="42"/>
      <c r="M13" s="39"/>
      <c r="N13" s="34"/>
      <c r="O13" s="39"/>
      <c r="P13" s="39"/>
      <c r="Q13" s="28"/>
      <c r="R13" s="33"/>
      <c r="S13" s="44">
        <f t="shared" si="0"/>
        <v>0</v>
      </c>
      <c r="T13" s="45"/>
    </row>
    <row r="14" spans="2:20" ht="19.5" customHeight="1">
      <c r="B14" s="47">
        <v>8</v>
      </c>
      <c r="C14" s="37"/>
      <c r="D14" s="38"/>
      <c r="E14" s="38"/>
      <c r="F14" s="39"/>
      <c r="G14" s="39"/>
      <c r="H14" s="39"/>
      <c r="I14" s="39"/>
      <c r="J14" s="48"/>
      <c r="K14" s="41"/>
      <c r="L14" s="42"/>
      <c r="M14" s="39"/>
      <c r="N14" s="34"/>
      <c r="O14" s="39"/>
      <c r="P14" s="39"/>
      <c r="Q14" s="39"/>
      <c r="R14" s="49"/>
      <c r="S14" s="44">
        <f t="shared" si="0"/>
        <v>0</v>
      </c>
      <c r="T14" s="45"/>
    </row>
    <row r="15" spans="2:20" ht="19.5" customHeight="1">
      <c r="B15" s="47">
        <v>9</v>
      </c>
      <c r="C15" s="50"/>
      <c r="D15" s="38"/>
      <c r="E15" s="38"/>
      <c r="F15" s="39"/>
      <c r="G15" s="39"/>
      <c r="H15" s="39"/>
      <c r="I15" s="39"/>
      <c r="J15" s="48"/>
      <c r="K15" s="41"/>
      <c r="L15" s="41"/>
      <c r="M15" s="39"/>
      <c r="N15" s="34"/>
      <c r="O15" s="39"/>
      <c r="P15" s="39"/>
      <c r="Q15" s="39"/>
      <c r="R15" s="49"/>
      <c r="S15" s="44">
        <f t="shared" si="0"/>
        <v>0</v>
      </c>
      <c r="T15" s="45"/>
    </row>
    <row r="16" spans="2:20" ht="19.5" customHeight="1">
      <c r="B16" s="47">
        <v>10</v>
      </c>
      <c r="C16" s="37"/>
      <c r="D16" s="38"/>
      <c r="E16" s="38"/>
      <c r="F16" s="39"/>
      <c r="G16" s="39"/>
      <c r="H16" s="39"/>
      <c r="I16" s="39"/>
      <c r="J16" s="48"/>
      <c r="K16" s="41"/>
      <c r="L16" s="42"/>
      <c r="M16" s="39"/>
      <c r="N16" s="34"/>
      <c r="O16" s="39"/>
      <c r="P16" s="39"/>
      <c r="Q16" s="28"/>
      <c r="R16" s="33"/>
      <c r="S16" s="44">
        <f t="shared" si="0"/>
        <v>0</v>
      </c>
      <c r="T16" s="45"/>
    </row>
    <row r="17" spans="2:20" ht="19.5" customHeight="1">
      <c r="B17" s="47">
        <v>11</v>
      </c>
      <c r="C17" s="37"/>
      <c r="D17" s="38"/>
      <c r="E17" s="38"/>
      <c r="F17" s="39"/>
      <c r="G17" s="39"/>
      <c r="H17" s="39"/>
      <c r="I17" s="39"/>
      <c r="J17" s="48"/>
      <c r="K17" s="41"/>
      <c r="L17" s="42"/>
      <c r="M17" s="39"/>
      <c r="N17" s="34"/>
      <c r="O17" s="39"/>
      <c r="P17" s="39"/>
      <c r="Q17" s="39"/>
      <c r="R17" s="49"/>
      <c r="S17" s="44">
        <f t="shared" si="0"/>
        <v>0</v>
      </c>
      <c r="T17" s="45"/>
    </row>
    <row r="18" spans="2:20" ht="19.5" customHeight="1">
      <c r="B18" s="47">
        <v>12</v>
      </c>
      <c r="C18" s="50"/>
      <c r="D18" s="38"/>
      <c r="E18" s="38"/>
      <c r="F18" s="39"/>
      <c r="G18" s="39"/>
      <c r="H18" s="39"/>
      <c r="I18" s="39"/>
      <c r="J18" s="48"/>
      <c r="K18" s="41"/>
      <c r="L18" s="41"/>
      <c r="M18" s="39"/>
      <c r="N18" s="34"/>
      <c r="O18" s="39"/>
      <c r="P18" s="39"/>
      <c r="Q18" s="39"/>
      <c r="R18" s="49"/>
      <c r="S18" s="44">
        <f t="shared" si="0"/>
        <v>0</v>
      </c>
      <c r="T18" s="45"/>
    </row>
    <row r="19" spans="2:20" ht="19.5" customHeight="1">
      <c r="B19" s="47">
        <v>13</v>
      </c>
      <c r="C19" s="37"/>
      <c r="D19" s="38"/>
      <c r="E19" s="38"/>
      <c r="F19" s="39"/>
      <c r="G19" s="39"/>
      <c r="H19" s="39"/>
      <c r="I19" s="39"/>
      <c r="J19" s="48"/>
      <c r="K19" s="41"/>
      <c r="L19" s="42"/>
      <c r="M19" s="39"/>
      <c r="N19" s="34"/>
      <c r="O19" s="39"/>
      <c r="P19" s="39"/>
      <c r="Q19" s="28"/>
      <c r="R19" s="33"/>
      <c r="S19" s="44">
        <f t="shared" si="0"/>
        <v>0</v>
      </c>
      <c r="T19" s="45"/>
    </row>
    <row r="20" spans="2:20" ht="19.5" customHeight="1">
      <c r="B20" s="47">
        <v>14</v>
      </c>
      <c r="C20" s="37"/>
      <c r="D20" s="38"/>
      <c r="E20" s="38"/>
      <c r="F20" s="39"/>
      <c r="G20" s="39"/>
      <c r="H20" s="39"/>
      <c r="I20" s="39"/>
      <c r="J20" s="48"/>
      <c r="K20" s="41"/>
      <c r="L20" s="42"/>
      <c r="M20" s="39"/>
      <c r="N20" s="34"/>
      <c r="O20" s="39"/>
      <c r="P20" s="39"/>
      <c r="Q20" s="28"/>
      <c r="R20" s="33"/>
      <c r="S20" s="44">
        <f t="shared" si="0"/>
        <v>0</v>
      </c>
      <c r="T20" s="45"/>
    </row>
    <row r="21" spans="2:20" ht="19.5" customHeight="1">
      <c r="B21" s="47">
        <v>15</v>
      </c>
      <c r="C21" s="37"/>
      <c r="D21" s="38"/>
      <c r="E21" s="38"/>
      <c r="F21" s="39"/>
      <c r="G21" s="39"/>
      <c r="H21" s="39"/>
      <c r="I21" s="39"/>
      <c r="J21" s="48"/>
      <c r="K21" s="41"/>
      <c r="L21" s="42"/>
      <c r="M21" s="39"/>
      <c r="N21" s="34"/>
      <c r="O21" s="39"/>
      <c r="P21" s="39"/>
      <c r="Q21" s="39"/>
      <c r="R21" s="49"/>
      <c r="S21" s="44">
        <f t="shared" si="0"/>
        <v>0</v>
      </c>
      <c r="T21" s="45"/>
    </row>
    <row r="22" spans="2:20" ht="19.5" customHeight="1">
      <c r="B22" s="47">
        <v>16</v>
      </c>
      <c r="C22" s="37"/>
      <c r="D22" s="38"/>
      <c r="E22" s="38"/>
      <c r="F22" s="39"/>
      <c r="G22" s="39"/>
      <c r="H22" s="39"/>
      <c r="I22" s="39"/>
      <c r="J22" s="48"/>
      <c r="K22" s="41"/>
      <c r="L22" s="42"/>
      <c r="M22" s="39"/>
      <c r="N22" s="34"/>
      <c r="O22" s="39"/>
      <c r="P22" s="39"/>
      <c r="Q22" s="39"/>
      <c r="R22" s="49"/>
      <c r="S22" s="44">
        <f t="shared" si="0"/>
        <v>0</v>
      </c>
      <c r="T22" s="45"/>
    </row>
    <row r="23" spans="2:20" ht="19.5" customHeight="1">
      <c r="B23" s="47">
        <v>17</v>
      </c>
      <c r="C23" s="37"/>
      <c r="D23" s="38"/>
      <c r="E23" s="38"/>
      <c r="F23" s="39"/>
      <c r="G23" s="39"/>
      <c r="H23" s="39"/>
      <c r="I23" s="39"/>
      <c r="J23" s="48"/>
      <c r="K23" s="41"/>
      <c r="L23" s="42"/>
      <c r="M23" s="39"/>
      <c r="N23" s="34"/>
      <c r="O23" s="39"/>
      <c r="P23" s="39"/>
      <c r="Q23" s="28"/>
      <c r="R23" s="33"/>
      <c r="S23" s="44">
        <f t="shared" si="0"/>
        <v>0</v>
      </c>
      <c r="T23" s="45"/>
    </row>
    <row r="24" spans="2:20" ht="19.5" customHeight="1">
      <c r="B24" s="47">
        <v>18</v>
      </c>
      <c r="C24" s="37"/>
      <c r="D24" s="38"/>
      <c r="E24" s="38"/>
      <c r="F24" s="39"/>
      <c r="G24" s="39"/>
      <c r="H24" s="39"/>
      <c r="I24" s="39"/>
      <c r="J24" s="48"/>
      <c r="K24" s="41"/>
      <c r="L24" s="42"/>
      <c r="M24" s="39"/>
      <c r="N24" s="34"/>
      <c r="O24" s="39"/>
      <c r="P24" s="39"/>
      <c r="Q24" s="28"/>
      <c r="R24" s="33"/>
      <c r="S24" s="44">
        <f t="shared" si="0"/>
        <v>0</v>
      </c>
      <c r="T24" s="45"/>
    </row>
    <row r="25" spans="2:20" ht="19.5" customHeight="1">
      <c r="B25" s="47">
        <v>19</v>
      </c>
      <c r="C25" s="37"/>
      <c r="D25" s="38"/>
      <c r="E25" s="38"/>
      <c r="F25" s="39"/>
      <c r="G25" s="39"/>
      <c r="H25" s="39"/>
      <c r="I25" s="39"/>
      <c r="J25" s="48"/>
      <c r="K25" s="41"/>
      <c r="L25" s="42"/>
      <c r="M25" s="39"/>
      <c r="N25" s="34"/>
      <c r="O25" s="39"/>
      <c r="P25" s="39"/>
      <c r="Q25" s="39"/>
      <c r="R25" s="49"/>
      <c r="S25" s="44">
        <f t="shared" si="0"/>
        <v>0</v>
      </c>
      <c r="T25" s="45"/>
    </row>
    <row r="26" spans="2:20" ht="19.5" customHeight="1">
      <c r="B26" s="47">
        <v>20</v>
      </c>
      <c r="C26" s="37"/>
      <c r="D26" s="38"/>
      <c r="E26" s="38"/>
      <c r="F26" s="39"/>
      <c r="G26" s="39"/>
      <c r="H26" s="39"/>
      <c r="I26" s="39"/>
      <c r="J26" s="48"/>
      <c r="K26" s="41"/>
      <c r="L26" s="42"/>
      <c r="M26" s="39"/>
      <c r="N26" s="34"/>
      <c r="O26" s="39"/>
      <c r="P26" s="39"/>
      <c r="Q26" s="28"/>
      <c r="R26" s="33"/>
      <c r="S26" s="44">
        <f t="shared" si="0"/>
        <v>0</v>
      </c>
      <c r="T26" s="45"/>
    </row>
    <row r="27" spans="2:20" ht="19.5" customHeight="1">
      <c r="B27" s="47">
        <v>21</v>
      </c>
      <c r="C27" s="37"/>
      <c r="D27" s="38"/>
      <c r="E27" s="38"/>
      <c r="F27" s="39"/>
      <c r="G27" s="39"/>
      <c r="H27" s="39"/>
      <c r="I27" s="39"/>
      <c r="J27" s="48"/>
      <c r="K27" s="41"/>
      <c r="L27" s="42"/>
      <c r="M27" s="39"/>
      <c r="N27" s="34"/>
      <c r="O27" s="39"/>
      <c r="P27" s="39"/>
      <c r="Q27" s="28"/>
      <c r="R27" s="33"/>
      <c r="S27" s="44">
        <f t="shared" si="0"/>
        <v>0</v>
      </c>
      <c r="T27" s="45"/>
    </row>
    <row r="28" spans="2:20" ht="19.5" customHeight="1">
      <c r="B28" s="47">
        <v>22</v>
      </c>
      <c r="C28" s="37"/>
      <c r="D28" s="38"/>
      <c r="E28" s="38"/>
      <c r="F28" s="39"/>
      <c r="G28" s="39"/>
      <c r="H28" s="39"/>
      <c r="I28" s="39"/>
      <c r="J28" s="48"/>
      <c r="K28" s="42"/>
      <c r="L28" s="42"/>
      <c r="M28" s="39"/>
      <c r="N28" s="34"/>
      <c r="O28" s="39"/>
      <c r="P28" s="39"/>
      <c r="Q28" s="39"/>
      <c r="R28" s="49"/>
      <c r="S28" s="44">
        <f t="shared" si="0"/>
        <v>0</v>
      </c>
      <c r="T28" s="45"/>
    </row>
    <row r="29" spans="2:20" ht="19.5" customHeight="1">
      <c r="B29" s="47">
        <v>23</v>
      </c>
      <c r="C29" s="37"/>
      <c r="D29" s="38"/>
      <c r="E29" s="38"/>
      <c r="F29" s="39"/>
      <c r="G29" s="39"/>
      <c r="H29" s="39"/>
      <c r="I29" s="39"/>
      <c r="J29" s="48"/>
      <c r="K29" s="41"/>
      <c r="L29" s="42"/>
      <c r="M29" s="39"/>
      <c r="N29" s="34"/>
      <c r="O29" s="39"/>
      <c r="P29" s="39"/>
      <c r="Q29" s="39"/>
      <c r="R29" s="49"/>
      <c r="S29" s="44">
        <f t="shared" si="0"/>
        <v>0</v>
      </c>
      <c r="T29" s="45"/>
    </row>
    <row r="30" spans="2:20" ht="19.5" customHeight="1">
      <c r="B30" s="47">
        <v>24</v>
      </c>
      <c r="C30" s="37"/>
      <c r="D30" s="38"/>
      <c r="E30" s="38"/>
      <c r="F30" s="39"/>
      <c r="G30" s="39"/>
      <c r="H30" s="39"/>
      <c r="I30" s="39"/>
      <c r="J30" s="48"/>
      <c r="K30" s="41"/>
      <c r="L30" s="42"/>
      <c r="M30" s="39"/>
      <c r="N30" s="34"/>
      <c r="O30" s="39"/>
      <c r="P30" s="39"/>
      <c r="Q30" s="39"/>
      <c r="R30" s="49"/>
      <c r="S30" s="44">
        <f t="shared" si="0"/>
        <v>0</v>
      </c>
      <c r="T30" s="45"/>
    </row>
    <row r="31" spans="2:20" ht="19.5" customHeight="1">
      <c r="B31" s="47">
        <v>25</v>
      </c>
      <c r="C31" s="37"/>
      <c r="D31" s="38"/>
      <c r="E31" s="38"/>
      <c r="F31" s="39"/>
      <c r="G31" s="39"/>
      <c r="H31" s="39"/>
      <c r="I31" s="39"/>
      <c r="J31" s="48"/>
      <c r="K31" s="41"/>
      <c r="L31" s="42"/>
      <c r="M31" s="39"/>
      <c r="N31" s="34"/>
      <c r="O31" s="39"/>
      <c r="P31" s="39"/>
      <c r="Q31" s="28"/>
      <c r="R31" s="33"/>
      <c r="S31" s="44">
        <f t="shared" si="0"/>
        <v>0</v>
      </c>
      <c r="T31" s="45"/>
    </row>
    <row r="32" spans="2:20" ht="19.5" customHeight="1">
      <c r="B32" s="47">
        <v>26</v>
      </c>
      <c r="C32" s="50"/>
      <c r="D32" s="38"/>
      <c r="E32" s="38"/>
      <c r="F32" s="39"/>
      <c r="G32" s="39"/>
      <c r="H32" s="39"/>
      <c r="I32" s="39"/>
      <c r="J32" s="48"/>
      <c r="K32" s="41"/>
      <c r="L32" s="41"/>
      <c r="M32" s="39"/>
      <c r="N32" s="34"/>
      <c r="O32" s="39"/>
      <c r="P32" s="39"/>
      <c r="Q32" s="39"/>
      <c r="R32" s="49"/>
      <c r="S32" s="44">
        <f t="shared" si="0"/>
        <v>0</v>
      </c>
      <c r="T32" s="45"/>
    </row>
    <row r="33" spans="2:20" ht="19.5" customHeight="1">
      <c r="B33" s="47">
        <v>27</v>
      </c>
      <c r="C33" s="37"/>
      <c r="D33" s="38"/>
      <c r="E33" s="38"/>
      <c r="F33" s="39"/>
      <c r="G33" s="39"/>
      <c r="H33" s="39"/>
      <c r="I33" s="39"/>
      <c r="J33" s="48"/>
      <c r="K33" s="41"/>
      <c r="L33" s="42"/>
      <c r="M33" s="39"/>
      <c r="N33" s="34"/>
      <c r="O33" s="39"/>
      <c r="P33" s="39"/>
      <c r="Q33" s="28"/>
      <c r="R33" s="33"/>
      <c r="S33" s="44">
        <f t="shared" si="0"/>
        <v>0</v>
      </c>
      <c r="T33" s="45"/>
    </row>
    <row r="34" spans="2:20" ht="19.5" customHeight="1">
      <c r="B34" s="47">
        <v>28</v>
      </c>
      <c r="C34" s="37"/>
      <c r="D34" s="38"/>
      <c r="E34" s="38"/>
      <c r="F34" s="39"/>
      <c r="G34" s="39"/>
      <c r="H34" s="39"/>
      <c r="I34" s="39"/>
      <c r="J34" s="48"/>
      <c r="K34" s="41"/>
      <c r="L34" s="42"/>
      <c r="M34" s="39"/>
      <c r="N34" s="34"/>
      <c r="O34" s="39"/>
      <c r="P34" s="39"/>
      <c r="Q34" s="28"/>
      <c r="R34" s="33"/>
      <c r="S34" s="44">
        <f t="shared" si="0"/>
        <v>0</v>
      </c>
      <c r="T34" s="45"/>
    </row>
    <row r="35" spans="2:20" ht="19.5" customHeight="1">
      <c r="B35" s="47">
        <v>29</v>
      </c>
      <c r="C35" s="37"/>
      <c r="D35" s="38"/>
      <c r="E35" s="51"/>
      <c r="F35" s="39"/>
      <c r="G35" s="39"/>
      <c r="H35" s="39"/>
      <c r="I35" s="39"/>
      <c r="J35" s="48"/>
      <c r="K35" s="41"/>
      <c r="L35" s="42"/>
      <c r="M35" s="39"/>
      <c r="N35" s="34"/>
      <c r="O35" s="39"/>
      <c r="P35" s="39"/>
      <c r="Q35" s="28"/>
      <c r="R35" s="33"/>
      <c r="S35" s="44">
        <f t="shared" si="0"/>
        <v>0</v>
      </c>
      <c r="T35" s="45"/>
    </row>
    <row r="36" spans="2:20" ht="19.5" customHeight="1">
      <c r="B36" s="47">
        <v>30</v>
      </c>
      <c r="C36" s="37"/>
      <c r="D36" s="38"/>
      <c r="E36" s="51"/>
      <c r="F36" s="39"/>
      <c r="G36" s="39"/>
      <c r="H36" s="39"/>
      <c r="I36" s="39"/>
      <c r="J36" s="48"/>
      <c r="K36" s="41"/>
      <c r="L36" s="42"/>
      <c r="M36" s="39"/>
      <c r="N36" s="34"/>
      <c r="O36" s="39"/>
      <c r="P36" s="39"/>
      <c r="Q36" s="28"/>
      <c r="R36" s="33"/>
      <c r="S36" s="44">
        <f t="shared" si="0"/>
        <v>0</v>
      </c>
      <c r="T36" s="45"/>
    </row>
    <row r="37" spans="2:20" ht="19.5" customHeight="1">
      <c r="B37" s="47">
        <v>31</v>
      </c>
      <c r="C37" s="37"/>
      <c r="D37" s="38"/>
      <c r="E37" s="52"/>
      <c r="F37" s="39"/>
      <c r="G37" s="39"/>
      <c r="H37" s="39"/>
      <c r="I37" s="39"/>
      <c r="J37" s="48"/>
      <c r="K37" s="41"/>
      <c r="L37" s="42"/>
      <c r="M37" s="39"/>
      <c r="N37" s="34"/>
      <c r="O37" s="39"/>
      <c r="P37" s="39"/>
      <c r="Q37" s="28"/>
      <c r="R37" s="33"/>
      <c r="S37" s="44">
        <f t="shared" si="0"/>
        <v>0</v>
      </c>
      <c r="T37" s="45"/>
    </row>
    <row r="38" spans="2:20" ht="19.5" customHeight="1">
      <c r="B38" s="47">
        <v>32</v>
      </c>
      <c r="C38" s="37"/>
      <c r="D38" s="38"/>
      <c r="E38" s="52"/>
      <c r="F38" s="39"/>
      <c r="G38" s="39"/>
      <c r="H38" s="39"/>
      <c r="I38" s="39"/>
      <c r="J38" s="48"/>
      <c r="K38" s="41"/>
      <c r="L38" s="42"/>
      <c r="M38" s="39"/>
      <c r="N38" s="34"/>
      <c r="O38" s="39"/>
      <c r="P38" s="39"/>
      <c r="Q38" s="28"/>
      <c r="R38" s="33"/>
      <c r="S38" s="44">
        <f t="shared" si="0"/>
        <v>0</v>
      </c>
      <c r="T38" s="45"/>
    </row>
    <row r="39" spans="2:20" ht="19.5" customHeight="1">
      <c r="B39" s="47">
        <v>33</v>
      </c>
      <c r="C39" s="50"/>
      <c r="D39" s="38"/>
      <c r="E39" s="38"/>
      <c r="F39" s="39"/>
      <c r="G39" s="39"/>
      <c r="H39" s="39"/>
      <c r="I39" s="39"/>
      <c r="J39" s="48"/>
      <c r="K39" s="41"/>
      <c r="L39" s="41"/>
      <c r="M39" s="39"/>
      <c r="N39" s="34"/>
      <c r="O39" s="39"/>
      <c r="P39" s="39"/>
      <c r="Q39" s="39"/>
      <c r="R39" s="49"/>
      <c r="S39" s="44">
        <f t="shared" si="0"/>
        <v>0</v>
      </c>
      <c r="T39" s="45"/>
    </row>
    <row r="40" spans="2:20" ht="19.5" customHeight="1">
      <c r="B40" s="47">
        <v>34</v>
      </c>
      <c r="C40" s="37"/>
      <c r="D40" s="38"/>
      <c r="E40" s="38"/>
      <c r="F40" s="39"/>
      <c r="G40" s="39"/>
      <c r="H40" s="39"/>
      <c r="I40" s="39"/>
      <c r="J40" s="48"/>
      <c r="K40" s="41"/>
      <c r="L40" s="42"/>
      <c r="M40" s="39"/>
      <c r="N40" s="34"/>
      <c r="O40" s="39"/>
      <c r="P40" s="39"/>
      <c r="Q40" s="28"/>
      <c r="R40" s="33"/>
      <c r="S40" s="44">
        <f t="shared" si="0"/>
        <v>0</v>
      </c>
      <c r="T40" s="45"/>
    </row>
    <row r="41" spans="2:20" ht="19.5" customHeight="1">
      <c r="B41" s="47">
        <v>35</v>
      </c>
      <c r="C41" s="37"/>
      <c r="D41" s="38"/>
      <c r="E41" s="38"/>
      <c r="F41" s="39"/>
      <c r="G41" s="39"/>
      <c r="H41" s="39"/>
      <c r="I41" s="39"/>
      <c r="J41" s="48"/>
      <c r="K41" s="53"/>
      <c r="L41" s="41"/>
      <c r="M41" s="39"/>
      <c r="N41" s="34"/>
      <c r="O41" s="39"/>
      <c r="P41" s="39"/>
      <c r="Q41" s="39"/>
      <c r="R41" s="49"/>
      <c r="S41" s="44">
        <f>O41*R41</f>
        <v>0</v>
      </c>
      <c r="T41" s="45"/>
    </row>
    <row r="42" spans="2:20" ht="19.5" customHeight="1">
      <c r="B42" s="47">
        <v>36</v>
      </c>
      <c r="C42" s="37"/>
      <c r="D42" s="38"/>
      <c r="E42" s="52"/>
      <c r="F42" s="39"/>
      <c r="G42" s="39"/>
      <c r="H42" s="39"/>
      <c r="I42" s="39"/>
      <c r="J42" s="48"/>
      <c r="K42" s="41"/>
      <c r="L42" s="42"/>
      <c r="M42" s="39"/>
      <c r="N42" s="34"/>
      <c r="O42" s="39"/>
      <c r="P42" s="39"/>
      <c r="Q42" s="28"/>
      <c r="R42" s="33"/>
      <c r="S42" s="44">
        <f t="shared" si="0"/>
        <v>0</v>
      </c>
      <c r="T42" s="45"/>
    </row>
    <row r="43" spans="2:20" ht="19.5" customHeight="1">
      <c r="B43" s="47">
        <v>37</v>
      </c>
      <c r="C43" s="37"/>
      <c r="D43" s="38"/>
      <c r="E43" s="38"/>
      <c r="F43" s="39"/>
      <c r="G43" s="39"/>
      <c r="H43" s="39"/>
      <c r="I43" s="39"/>
      <c r="J43" s="48"/>
      <c r="K43" s="41"/>
      <c r="L43" s="42"/>
      <c r="M43" s="39"/>
      <c r="N43" s="34"/>
      <c r="O43" s="39"/>
      <c r="P43" s="39"/>
      <c r="Q43" s="28"/>
      <c r="R43" s="33"/>
      <c r="S43" s="44">
        <f t="shared" si="0"/>
        <v>0</v>
      </c>
      <c r="T43" s="45"/>
    </row>
    <row r="44" spans="2:20" ht="19.5" customHeight="1">
      <c r="B44" s="47">
        <v>38</v>
      </c>
      <c r="C44" s="50"/>
      <c r="D44" s="38"/>
      <c r="E44" s="38"/>
      <c r="F44" s="39"/>
      <c r="G44" s="39"/>
      <c r="H44" s="39"/>
      <c r="I44" s="39"/>
      <c r="J44" s="48"/>
      <c r="K44" s="54"/>
      <c r="L44" s="54"/>
      <c r="M44" s="39"/>
      <c r="N44" s="34"/>
      <c r="O44" s="39"/>
      <c r="P44" s="39"/>
      <c r="Q44" s="39"/>
      <c r="R44" s="49"/>
      <c r="S44" s="44">
        <f t="shared" si="0"/>
        <v>0</v>
      </c>
      <c r="T44" s="45"/>
    </row>
    <row r="45" spans="2:20" ht="19.5" customHeight="1">
      <c r="B45" s="47">
        <v>39</v>
      </c>
      <c r="C45" s="37"/>
      <c r="D45" s="38"/>
      <c r="E45" s="52"/>
      <c r="F45" s="39"/>
      <c r="G45" s="39"/>
      <c r="H45" s="39"/>
      <c r="I45" s="39"/>
      <c r="J45" s="48"/>
      <c r="K45" s="41"/>
      <c r="L45" s="42"/>
      <c r="M45" s="39"/>
      <c r="N45" s="34"/>
      <c r="O45" s="39"/>
      <c r="P45" s="39"/>
      <c r="Q45" s="28"/>
      <c r="R45" s="33"/>
      <c r="S45" s="44">
        <f t="shared" si="0"/>
        <v>0</v>
      </c>
      <c r="T45" s="45"/>
    </row>
    <row r="46" spans="2:20" ht="19.5" customHeight="1">
      <c r="B46" s="47">
        <v>40</v>
      </c>
      <c r="C46" s="37"/>
      <c r="D46" s="38"/>
      <c r="E46" s="51"/>
      <c r="F46" s="39"/>
      <c r="G46" s="39"/>
      <c r="H46" s="39"/>
      <c r="I46" s="39"/>
      <c r="J46" s="48"/>
      <c r="K46" s="41"/>
      <c r="L46" s="42"/>
      <c r="M46" s="39"/>
      <c r="N46" s="34"/>
      <c r="O46" s="39"/>
      <c r="P46" s="39"/>
      <c r="Q46" s="28"/>
      <c r="R46" s="33"/>
      <c r="S46" s="44">
        <f t="shared" si="0"/>
        <v>0</v>
      </c>
      <c r="T46" s="45"/>
    </row>
    <row r="47" spans="2:20" ht="19.5" customHeight="1">
      <c r="B47" s="47">
        <v>41</v>
      </c>
      <c r="C47" s="37"/>
      <c r="D47" s="38"/>
      <c r="E47" s="38"/>
      <c r="F47" s="39"/>
      <c r="G47" s="39"/>
      <c r="H47" s="39"/>
      <c r="I47" s="39"/>
      <c r="J47" s="48"/>
      <c r="K47" s="41"/>
      <c r="L47" s="42"/>
      <c r="M47" s="39"/>
      <c r="N47" s="34"/>
      <c r="O47" s="39"/>
      <c r="P47" s="39"/>
      <c r="Q47" s="28"/>
      <c r="R47" s="33"/>
      <c r="S47" s="44">
        <f t="shared" si="0"/>
        <v>0</v>
      </c>
      <c r="T47" s="45"/>
    </row>
    <row r="48" spans="2:20" ht="19.5" customHeight="1">
      <c r="B48" s="47">
        <v>42</v>
      </c>
      <c r="C48" s="37"/>
      <c r="D48" s="38"/>
      <c r="E48" s="38"/>
      <c r="F48" s="39"/>
      <c r="G48" s="39"/>
      <c r="H48" s="39"/>
      <c r="I48" s="39"/>
      <c r="J48" s="48"/>
      <c r="K48" s="41"/>
      <c r="L48" s="42"/>
      <c r="M48" s="39"/>
      <c r="N48" s="34"/>
      <c r="O48" s="39"/>
      <c r="P48" s="39"/>
      <c r="Q48" s="39"/>
      <c r="R48" s="49"/>
      <c r="S48" s="44">
        <f t="shared" si="0"/>
        <v>0</v>
      </c>
      <c r="T48" s="45"/>
    </row>
    <row r="49" spans="2:20" ht="19.5" customHeight="1">
      <c r="B49" s="47">
        <v>43</v>
      </c>
      <c r="C49" s="37"/>
      <c r="D49" s="38"/>
      <c r="E49" s="38"/>
      <c r="F49" s="39"/>
      <c r="G49" s="39"/>
      <c r="H49" s="39"/>
      <c r="I49" s="39"/>
      <c r="J49" s="48"/>
      <c r="K49" s="41"/>
      <c r="L49" s="42"/>
      <c r="M49" s="39"/>
      <c r="N49" s="34"/>
      <c r="O49" s="39"/>
      <c r="P49" s="39"/>
      <c r="Q49" s="28"/>
      <c r="R49" s="33"/>
      <c r="S49" s="44">
        <f t="shared" si="0"/>
        <v>0</v>
      </c>
      <c r="T49" s="45"/>
    </row>
    <row r="50" spans="2:20" ht="19.5" customHeight="1">
      <c r="B50" s="47">
        <v>44</v>
      </c>
      <c r="C50" s="37"/>
      <c r="D50" s="38"/>
      <c r="E50" s="38"/>
      <c r="F50" s="39"/>
      <c r="G50" s="39"/>
      <c r="H50" s="39"/>
      <c r="I50" s="39"/>
      <c r="J50" s="48"/>
      <c r="K50" s="41"/>
      <c r="L50" s="42"/>
      <c r="M50" s="39"/>
      <c r="N50" s="34"/>
      <c r="O50" s="39"/>
      <c r="P50" s="39"/>
      <c r="Q50" s="39"/>
      <c r="R50" s="49"/>
      <c r="S50" s="44">
        <f t="shared" si="0"/>
        <v>0</v>
      </c>
      <c r="T50" s="45"/>
    </row>
    <row r="51" spans="2:20" ht="19.5" customHeight="1" thickBot="1">
      <c r="B51" s="55">
        <v>45</v>
      </c>
      <c r="C51" s="56"/>
      <c r="D51" s="57"/>
      <c r="E51" s="57"/>
      <c r="F51" s="58"/>
      <c r="G51" s="58"/>
      <c r="H51" s="58"/>
      <c r="I51" s="58"/>
      <c r="J51" s="59"/>
      <c r="K51" s="60"/>
      <c r="L51" s="61"/>
      <c r="M51" s="58"/>
      <c r="N51" s="63"/>
      <c r="O51" s="58"/>
      <c r="P51" s="58"/>
      <c r="Q51" s="58"/>
      <c r="R51" s="62"/>
      <c r="S51" s="64">
        <f t="shared" si="0"/>
        <v>0</v>
      </c>
      <c r="T51" s="65"/>
    </row>
    <row r="52" spans="2:20" ht="19.5" customHeight="1" thickTop="1">
      <c r="B52" s="66">
        <v>46</v>
      </c>
      <c r="C52" s="26"/>
      <c r="D52" s="27"/>
      <c r="E52" s="27"/>
      <c r="F52" s="28"/>
      <c r="G52" s="28"/>
      <c r="H52" s="28"/>
      <c r="I52" s="28"/>
      <c r="J52" s="67"/>
      <c r="K52" s="30"/>
      <c r="L52" s="31"/>
      <c r="M52" s="28"/>
      <c r="N52" s="69"/>
      <c r="O52" s="28"/>
      <c r="P52" s="28"/>
      <c r="Q52" s="28"/>
      <c r="R52" s="68"/>
      <c r="S52" s="33">
        <f t="shared" si="0"/>
        <v>0</v>
      </c>
      <c r="T52" s="35"/>
    </row>
    <row r="53" spans="2:20" ht="19.5" customHeight="1">
      <c r="B53" s="47">
        <v>47</v>
      </c>
      <c r="C53" s="37"/>
      <c r="D53" s="38"/>
      <c r="E53" s="52"/>
      <c r="F53" s="39"/>
      <c r="G53" s="39"/>
      <c r="H53" s="39"/>
      <c r="I53" s="39"/>
      <c r="J53" s="48"/>
      <c r="K53" s="41"/>
      <c r="L53" s="42"/>
      <c r="M53" s="39"/>
      <c r="N53" s="34"/>
      <c r="O53" s="39"/>
      <c r="P53" s="39"/>
      <c r="Q53" s="28"/>
      <c r="R53" s="33"/>
      <c r="S53" s="44">
        <f t="shared" si="0"/>
        <v>0</v>
      </c>
      <c r="T53" s="45"/>
    </row>
    <row r="54" spans="2:20" ht="19.5" customHeight="1">
      <c r="B54" s="47">
        <v>48</v>
      </c>
      <c r="C54" s="37"/>
      <c r="D54" s="38"/>
      <c r="E54" s="38"/>
      <c r="F54" s="39"/>
      <c r="G54" s="39"/>
      <c r="H54" s="39"/>
      <c r="I54" s="39"/>
      <c r="J54" s="48"/>
      <c r="K54" s="41"/>
      <c r="L54" s="42"/>
      <c r="M54" s="39"/>
      <c r="N54" s="34"/>
      <c r="O54" s="39"/>
      <c r="P54" s="39"/>
      <c r="Q54" s="39"/>
      <c r="R54" s="49"/>
      <c r="S54" s="44">
        <f t="shared" si="0"/>
        <v>0</v>
      </c>
      <c r="T54" s="45"/>
    </row>
    <row r="55" spans="2:20" ht="19.5" customHeight="1">
      <c r="B55" s="47">
        <v>49</v>
      </c>
      <c r="C55" s="37"/>
      <c r="D55" s="38"/>
      <c r="E55" s="38"/>
      <c r="F55" s="39"/>
      <c r="G55" s="39"/>
      <c r="H55" s="39"/>
      <c r="I55" s="39"/>
      <c r="J55" s="48"/>
      <c r="K55" s="41"/>
      <c r="L55" s="42"/>
      <c r="M55" s="39"/>
      <c r="N55" s="34"/>
      <c r="O55" s="39"/>
      <c r="P55" s="39"/>
      <c r="Q55" s="39"/>
      <c r="R55" s="49"/>
      <c r="S55" s="44">
        <f t="shared" si="0"/>
        <v>0</v>
      </c>
      <c r="T55" s="45"/>
    </row>
    <row r="56" spans="2:20" ht="19.5" customHeight="1">
      <c r="B56" s="47">
        <v>50</v>
      </c>
      <c r="C56" s="37"/>
      <c r="D56" s="38"/>
      <c r="E56" s="38"/>
      <c r="F56" s="39"/>
      <c r="G56" s="39"/>
      <c r="H56" s="39"/>
      <c r="I56" s="39"/>
      <c r="J56" s="48"/>
      <c r="K56" s="41"/>
      <c r="L56" s="42"/>
      <c r="M56" s="39"/>
      <c r="N56" s="34"/>
      <c r="O56" s="39"/>
      <c r="P56" s="39"/>
      <c r="Q56" s="39"/>
      <c r="R56" s="49"/>
      <c r="S56" s="44">
        <f t="shared" si="0"/>
        <v>0</v>
      </c>
      <c r="T56" s="45"/>
    </row>
    <row r="57" spans="2:20" ht="19.5" customHeight="1">
      <c r="B57" s="47">
        <v>51</v>
      </c>
      <c r="C57" s="37"/>
      <c r="D57" s="38"/>
      <c r="E57" s="38"/>
      <c r="F57" s="39"/>
      <c r="G57" s="39"/>
      <c r="H57" s="39"/>
      <c r="I57" s="39"/>
      <c r="J57" s="48"/>
      <c r="K57" s="41"/>
      <c r="L57" s="42"/>
      <c r="M57" s="39"/>
      <c r="N57" s="34"/>
      <c r="O57" s="39"/>
      <c r="P57" s="39"/>
      <c r="Q57" s="39"/>
      <c r="R57" s="49"/>
      <c r="S57" s="44">
        <f t="shared" si="0"/>
        <v>0</v>
      </c>
      <c r="T57" s="45"/>
    </row>
    <row r="58" spans="2:20" ht="19.5" customHeight="1">
      <c r="B58" s="47">
        <v>52</v>
      </c>
      <c r="C58" s="37"/>
      <c r="D58" s="38"/>
      <c r="E58" s="38"/>
      <c r="F58" s="39"/>
      <c r="G58" s="39"/>
      <c r="H58" s="39"/>
      <c r="I58" s="39"/>
      <c r="J58" s="48"/>
      <c r="K58" s="41"/>
      <c r="L58" s="42"/>
      <c r="M58" s="39"/>
      <c r="N58" s="34"/>
      <c r="O58" s="39"/>
      <c r="P58" s="39"/>
      <c r="Q58" s="28"/>
      <c r="R58" s="33"/>
      <c r="S58" s="44">
        <f t="shared" si="0"/>
        <v>0</v>
      </c>
      <c r="T58" s="45"/>
    </row>
    <row r="59" spans="2:20" ht="19.5" customHeight="1">
      <c r="B59" s="47">
        <v>53</v>
      </c>
      <c r="C59" s="37"/>
      <c r="D59" s="38"/>
      <c r="E59" s="38"/>
      <c r="F59" s="39"/>
      <c r="G59" s="39"/>
      <c r="H59" s="39"/>
      <c r="I59" s="39"/>
      <c r="J59" s="48"/>
      <c r="K59" s="41"/>
      <c r="L59" s="42"/>
      <c r="M59" s="39"/>
      <c r="N59" s="34"/>
      <c r="O59" s="39"/>
      <c r="P59" s="39"/>
      <c r="Q59" s="39"/>
      <c r="R59" s="49"/>
      <c r="S59" s="44">
        <f t="shared" si="0"/>
        <v>0</v>
      </c>
      <c r="T59" s="45"/>
    </row>
    <row r="60" spans="2:20" ht="19.5" customHeight="1">
      <c r="B60" s="47">
        <v>54</v>
      </c>
      <c r="C60" s="37"/>
      <c r="D60" s="38"/>
      <c r="E60" s="38"/>
      <c r="F60" s="39"/>
      <c r="G60" s="39"/>
      <c r="H60" s="39"/>
      <c r="I60" s="39"/>
      <c r="J60" s="48"/>
      <c r="K60" s="41"/>
      <c r="L60" s="42"/>
      <c r="M60" s="39"/>
      <c r="N60" s="34"/>
      <c r="O60" s="39"/>
      <c r="P60" s="39"/>
      <c r="Q60" s="28"/>
      <c r="R60" s="33"/>
      <c r="S60" s="44">
        <f t="shared" si="0"/>
        <v>0</v>
      </c>
      <c r="T60" s="45"/>
    </row>
    <row r="61" spans="2:20" ht="19.5" customHeight="1">
      <c r="B61" s="47">
        <v>55</v>
      </c>
      <c r="C61" s="37"/>
      <c r="D61" s="38"/>
      <c r="E61" s="38"/>
      <c r="F61" s="39"/>
      <c r="G61" s="39"/>
      <c r="H61" s="39"/>
      <c r="I61" s="39"/>
      <c r="J61" s="48"/>
      <c r="K61" s="41"/>
      <c r="L61" s="42"/>
      <c r="M61" s="39"/>
      <c r="N61" s="34"/>
      <c r="O61" s="39"/>
      <c r="P61" s="39"/>
      <c r="Q61" s="39"/>
      <c r="R61" s="49"/>
      <c r="S61" s="44">
        <f t="shared" si="0"/>
        <v>0</v>
      </c>
      <c r="T61" s="45"/>
    </row>
    <row r="62" spans="2:20" ht="19.5" customHeight="1">
      <c r="B62" s="47">
        <v>56</v>
      </c>
      <c r="C62" s="37"/>
      <c r="D62" s="38"/>
      <c r="E62" s="38"/>
      <c r="F62" s="39"/>
      <c r="G62" s="39"/>
      <c r="H62" s="39"/>
      <c r="I62" s="39"/>
      <c r="J62" s="48"/>
      <c r="K62" s="41"/>
      <c r="L62" s="42"/>
      <c r="M62" s="39"/>
      <c r="N62" s="34"/>
      <c r="O62" s="39"/>
      <c r="P62" s="39"/>
      <c r="Q62" s="39"/>
      <c r="R62" s="49"/>
      <c r="S62" s="44">
        <f t="shared" si="0"/>
        <v>0</v>
      </c>
      <c r="T62" s="45"/>
    </row>
    <row r="63" spans="2:20" ht="19.5" customHeight="1">
      <c r="B63" s="47">
        <v>57</v>
      </c>
      <c r="C63" s="37"/>
      <c r="D63" s="38"/>
      <c r="E63" s="38"/>
      <c r="F63" s="39"/>
      <c r="G63" s="39"/>
      <c r="H63" s="39"/>
      <c r="I63" s="39"/>
      <c r="J63" s="48"/>
      <c r="K63" s="41"/>
      <c r="L63" s="42"/>
      <c r="M63" s="39"/>
      <c r="N63" s="34"/>
      <c r="O63" s="39"/>
      <c r="P63" s="39"/>
      <c r="Q63" s="28"/>
      <c r="R63" s="33"/>
      <c r="S63" s="44">
        <f t="shared" si="0"/>
        <v>0</v>
      </c>
      <c r="T63" s="45"/>
    </row>
    <row r="64" spans="2:20" ht="19.5" customHeight="1">
      <c r="B64" s="47">
        <v>58</v>
      </c>
      <c r="C64" s="37"/>
      <c r="D64" s="38"/>
      <c r="E64" s="38"/>
      <c r="F64" s="39"/>
      <c r="G64" s="39"/>
      <c r="H64" s="39"/>
      <c r="I64" s="39"/>
      <c r="J64" s="48"/>
      <c r="K64" s="41"/>
      <c r="L64" s="42"/>
      <c r="M64" s="39"/>
      <c r="N64" s="34"/>
      <c r="O64" s="39"/>
      <c r="P64" s="39"/>
      <c r="Q64" s="28"/>
      <c r="R64" s="33"/>
      <c r="S64" s="44">
        <f t="shared" si="0"/>
        <v>0</v>
      </c>
      <c r="T64" s="45"/>
    </row>
    <row r="65" spans="2:20" ht="19.5" customHeight="1">
      <c r="B65" s="47">
        <v>59</v>
      </c>
      <c r="C65" s="37"/>
      <c r="D65" s="38"/>
      <c r="E65" s="38"/>
      <c r="F65" s="39"/>
      <c r="G65" s="39"/>
      <c r="H65" s="39"/>
      <c r="I65" s="39"/>
      <c r="J65" s="48"/>
      <c r="K65" s="41"/>
      <c r="L65" s="42"/>
      <c r="M65" s="39"/>
      <c r="N65" s="34"/>
      <c r="O65" s="39"/>
      <c r="P65" s="39"/>
      <c r="Q65" s="28"/>
      <c r="R65" s="33"/>
      <c r="S65" s="44">
        <f t="shared" si="0"/>
        <v>0</v>
      </c>
      <c r="T65" s="45"/>
    </row>
    <row r="66" spans="2:20" ht="19.5" customHeight="1">
      <c r="B66" s="47">
        <v>60</v>
      </c>
      <c r="C66" s="37"/>
      <c r="D66" s="38"/>
      <c r="E66" s="38"/>
      <c r="F66" s="39"/>
      <c r="G66" s="39"/>
      <c r="H66" s="39"/>
      <c r="I66" s="39"/>
      <c r="J66" s="48"/>
      <c r="K66" s="42"/>
      <c r="L66" s="42"/>
      <c r="M66" s="39"/>
      <c r="N66" s="34"/>
      <c r="O66" s="39"/>
      <c r="P66" s="39"/>
      <c r="Q66" s="39"/>
      <c r="R66" s="49"/>
      <c r="S66" s="44">
        <f t="shared" si="0"/>
        <v>0</v>
      </c>
      <c r="T66" s="45"/>
    </row>
    <row r="67" spans="2:20" ht="19.5" customHeight="1">
      <c r="B67" s="47">
        <v>61</v>
      </c>
      <c r="C67" s="37"/>
      <c r="D67" s="38"/>
      <c r="E67" s="38"/>
      <c r="F67" s="39"/>
      <c r="G67" s="39"/>
      <c r="H67" s="39"/>
      <c r="I67" s="39"/>
      <c r="J67" s="48"/>
      <c r="K67" s="41"/>
      <c r="L67" s="42"/>
      <c r="M67" s="39"/>
      <c r="N67" s="34"/>
      <c r="O67" s="39"/>
      <c r="P67" s="39"/>
      <c r="Q67" s="28"/>
      <c r="R67" s="33"/>
      <c r="S67" s="44">
        <f t="shared" si="0"/>
        <v>0</v>
      </c>
      <c r="T67" s="45"/>
    </row>
    <row r="68" spans="2:20" ht="19.5" customHeight="1">
      <c r="B68" s="47">
        <v>62</v>
      </c>
      <c r="C68" s="37"/>
      <c r="D68" s="38"/>
      <c r="E68" s="38"/>
      <c r="F68" s="39"/>
      <c r="G68" s="39"/>
      <c r="H68" s="39"/>
      <c r="I68" s="39"/>
      <c r="J68" s="48"/>
      <c r="K68" s="41"/>
      <c r="L68" s="42"/>
      <c r="M68" s="39"/>
      <c r="N68" s="34"/>
      <c r="O68" s="39"/>
      <c r="P68" s="39"/>
      <c r="Q68" s="28"/>
      <c r="R68" s="33"/>
      <c r="S68" s="44">
        <f t="shared" si="0"/>
        <v>0</v>
      </c>
      <c r="T68" s="45"/>
    </row>
    <row r="69" spans="2:20" ht="19.5" customHeight="1">
      <c r="B69" s="47">
        <v>63</v>
      </c>
      <c r="C69" s="37"/>
      <c r="D69" s="38"/>
      <c r="E69" s="38"/>
      <c r="F69" s="39"/>
      <c r="G69" s="39"/>
      <c r="H69" s="39"/>
      <c r="I69" s="39"/>
      <c r="J69" s="48"/>
      <c r="K69" s="41"/>
      <c r="L69" s="42"/>
      <c r="M69" s="39"/>
      <c r="N69" s="34"/>
      <c r="O69" s="39"/>
      <c r="P69" s="39"/>
      <c r="Q69" s="39"/>
      <c r="R69" s="49"/>
      <c r="S69" s="44">
        <f t="shared" si="0"/>
        <v>0</v>
      </c>
      <c r="T69" s="45"/>
    </row>
    <row r="70" spans="2:20" ht="19.5" customHeight="1">
      <c r="B70" s="47">
        <v>64</v>
      </c>
      <c r="C70" s="37"/>
      <c r="D70" s="38"/>
      <c r="E70" s="38"/>
      <c r="F70" s="39"/>
      <c r="G70" s="39"/>
      <c r="H70" s="39"/>
      <c r="I70" s="39"/>
      <c r="J70" s="48"/>
      <c r="K70" s="41"/>
      <c r="L70" s="42"/>
      <c r="M70" s="39"/>
      <c r="N70" s="34"/>
      <c r="O70" s="39"/>
      <c r="P70" s="39"/>
      <c r="Q70" s="28"/>
      <c r="R70" s="33"/>
      <c r="S70" s="44">
        <f t="shared" si="0"/>
        <v>0</v>
      </c>
      <c r="T70" s="45"/>
    </row>
    <row r="71" spans="2:20" ht="19.5" customHeight="1">
      <c r="B71" s="47">
        <v>65</v>
      </c>
      <c r="C71" s="37"/>
      <c r="D71" s="38"/>
      <c r="E71" s="38"/>
      <c r="F71" s="39"/>
      <c r="G71" s="39"/>
      <c r="H71" s="39"/>
      <c r="I71" s="39"/>
      <c r="J71" s="48"/>
      <c r="K71" s="41"/>
      <c r="L71" s="42"/>
      <c r="M71" s="39"/>
      <c r="N71" s="34"/>
      <c r="O71" s="39"/>
      <c r="P71" s="39"/>
      <c r="Q71" s="28"/>
      <c r="R71" s="33"/>
      <c r="S71" s="44">
        <f t="shared" si="0"/>
        <v>0</v>
      </c>
      <c r="T71" s="45"/>
    </row>
    <row r="72" spans="2:20" ht="19.5" customHeight="1">
      <c r="B72" s="47">
        <v>66</v>
      </c>
      <c r="C72" s="37"/>
      <c r="D72" s="38"/>
      <c r="E72" s="38"/>
      <c r="F72" s="39"/>
      <c r="G72" s="39"/>
      <c r="H72" s="39"/>
      <c r="I72" s="39"/>
      <c r="J72" s="48"/>
      <c r="K72" s="41"/>
      <c r="L72" s="42"/>
      <c r="M72" s="39"/>
      <c r="N72" s="34"/>
      <c r="O72" s="39"/>
      <c r="P72" s="39"/>
      <c r="Q72" s="28"/>
      <c r="R72" s="33"/>
      <c r="S72" s="44">
        <f t="shared" ref="S72:S125" si="1">R72*O72</f>
        <v>0</v>
      </c>
      <c r="T72" s="45"/>
    </row>
    <row r="73" spans="2:20" ht="19.5" customHeight="1">
      <c r="B73" s="47">
        <v>67</v>
      </c>
      <c r="C73" s="37"/>
      <c r="D73" s="38"/>
      <c r="E73" s="38"/>
      <c r="F73" s="39"/>
      <c r="G73" s="39"/>
      <c r="H73" s="39"/>
      <c r="I73" s="39"/>
      <c r="J73" s="48"/>
      <c r="K73" s="41"/>
      <c r="L73" s="42"/>
      <c r="M73" s="39"/>
      <c r="N73" s="34"/>
      <c r="O73" s="39"/>
      <c r="P73" s="39"/>
      <c r="Q73" s="28"/>
      <c r="R73" s="33"/>
      <c r="S73" s="44">
        <f t="shared" si="1"/>
        <v>0</v>
      </c>
      <c r="T73" s="45"/>
    </row>
    <row r="74" spans="2:20" ht="19.5" customHeight="1">
      <c r="B74" s="47">
        <v>68</v>
      </c>
      <c r="C74" s="37"/>
      <c r="D74" s="38"/>
      <c r="E74" s="38"/>
      <c r="F74" s="39"/>
      <c r="G74" s="39"/>
      <c r="H74" s="39"/>
      <c r="I74" s="39"/>
      <c r="J74" s="48"/>
      <c r="K74" s="41"/>
      <c r="L74" s="42"/>
      <c r="M74" s="39"/>
      <c r="N74" s="34"/>
      <c r="O74" s="39"/>
      <c r="P74" s="39"/>
      <c r="Q74" s="39"/>
      <c r="R74" s="49"/>
      <c r="S74" s="44">
        <f t="shared" si="1"/>
        <v>0</v>
      </c>
      <c r="T74" s="45"/>
    </row>
    <row r="75" spans="2:20" ht="19.5" customHeight="1">
      <c r="B75" s="47">
        <v>69</v>
      </c>
      <c r="C75" s="37"/>
      <c r="D75" s="38"/>
      <c r="E75" s="38"/>
      <c r="F75" s="39"/>
      <c r="G75" s="39"/>
      <c r="H75" s="39"/>
      <c r="I75" s="39"/>
      <c r="J75" s="48"/>
      <c r="K75" s="41"/>
      <c r="L75" s="42"/>
      <c r="M75" s="39"/>
      <c r="N75" s="34"/>
      <c r="O75" s="39"/>
      <c r="P75" s="39"/>
      <c r="Q75" s="28"/>
      <c r="R75" s="33"/>
      <c r="S75" s="44">
        <f t="shared" si="1"/>
        <v>0</v>
      </c>
      <c r="T75" s="45"/>
    </row>
    <row r="76" spans="2:20" ht="19.5" customHeight="1">
      <c r="B76" s="47">
        <v>70</v>
      </c>
      <c r="C76" s="37"/>
      <c r="D76" s="38"/>
      <c r="E76" s="38"/>
      <c r="F76" s="39"/>
      <c r="G76" s="39"/>
      <c r="H76" s="39"/>
      <c r="I76" s="39"/>
      <c r="J76" s="48"/>
      <c r="K76" s="41"/>
      <c r="L76" s="42"/>
      <c r="M76" s="39"/>
      <c r="N76" s="34"/>
      <c r="O76" s="39"/>
      <c r="P76" s="39"/>
      <c r="Q76" s="39"/>
      <c r="R76" s="49"/>
      <c r="S76" s="44">
        <f t="shared" si="1"/>
        <v>0</v>
      </c>
      <c r="T76" s="45"/>
    </row>
    <row r="77" spans="2:20" ht="19.5" customHeight="1">
      <c r="B77" s="47">
        <v>71</v>
      </c>
      <c r="C77" s="37"/>
      <c r="D77" s="38"/>
      <c r="E77" s="38"/>
      <c r="F77" s="39"/>
      <c r="G77" s="39"/>
      <c r="H77" s="39"/>
      <c r="I77" s="39"/>
      <c r="J77" s="48"/>
      <c r="K77" s="41"/>
      <c r="L77" s="42"/>
      <c r="M77" s="39"/>
      <c r="N77" s="34"/>
      <c r="O77" s="39"/>
      <c r="P77" s="39"/>
      <c r="Q77" s="28"/>
      <c r="R77" s="33"/>
      <c r="S77" s="44">
        <f t="shared" si="1"/>
        <v>0</v>
      </c>
      <c r="T77" s="45"/>
    </row>
    <row r="78" spans="2:20" ht="19.5" customHeight="1">
      <c r="B78" s="47">
        <v>72</v>
      </c>
      <c r="C78" s="37"/>
      <c r="D78" s="38"/>
      <c r="E78" s="38"/>
      <c r="F78" s="39"/>
      <c r="G78" s="39"/>
      <c r="H78" s="39"/>
      <c r="I78" s="39"/>
      <c r="J78" s="48"/>
      <c r="K78" s="41"/>
      <c r="L78" s="42"/>
      <c r="M78" s="39"/>
      <c r="N78" s="34"/>
      <c r="O78" s="39"/>
      <c r="P78" s="39"/>
      <c r="Q78" s="39"/>
      <c r="R78" s="49"/>
      <c r="S78" s="44">
        <f t="shared" si="1"/>
        <v>0</v>
      </c>
      <c r="T78" s="45"/>
    </row>
    <row r="79" spans="2:20" ht="19.5" customHeight="1">
      <c r="B79" s="47">
        <v>73</v>
      </c>
      <c r="C79" s="37"/>
      <c r="D79" s="38"/>
      <c r="E79" s="38"/>
      <c r="F79" s="39"/>
      <c r="G79" s="39"/>
      <c r="H79" s="39"/>
      <c r="I79" s="39"/>
      <c r="J79" s="48"/>
      <c r="K79" s="41"/>
      <c r="L79" s="42"/>
      <c r="M79" s="39"/>
      <c r="N79" s="34"/>
      <c r="O79" s="39"/>
      <c r="P79" s="39"/>
      <c r="Q79" s="39"/>
      <c r="R79" s="49"/>
      <c r="S79" s="44">
        <f t="shared" si="1"/>
        <v>0</v>
      </c>
      <c r="T79" s="45"/>
    </row>
    <row r="80" spans="2:20" ht="19.5" customHeight="1">
      <c r="B80" s="47">
        <v>74</v>
      </c>
      <c r="C80" s="37"/>
      <c r="D80" s="38"/>
      <c r="E80" s="38"/>
      <c r="F80" s="39"/>
      <c r="G80" s="39"/>
      <c r="H80" s="39"/>
      <c r="I80" s="39"/>
      <c r="J80" s="48"/>
      <c r="K80" s="41"/>
      <c r="L80" s="42"/>
      <c r="M80" s="39"/>
      <c r="N80" s="34"/>
      <c r="O80" s="39"/>
      <c r="P80" s="39"/>
      <c r="Q80" s="28"/>
      <c r="R80" s="33"/>
      <c r="S80" s="44">
        <f t="shared" si="1"/>
        <v>0</v>
      </c>
      <c r="T80" s="45"/>
    </row>
    <row r="81" spans="2:20" ht="19.5" customHeight="1">
      <c r="B81" s="47">
        <v>75</v>
      </c>
      <c r="C81" s="37"/>
      <c r="D81" s="38"/>
      <c r="E81" s="38"/>
      <c r="F81" s="39"/>
      <c r="G81" s="39"/>
      <c r="H81" s="39"/>
      <c r="I81" s="39"/>
      <c r="J81" s="48"/>
      <c r="K81" s="41"/>
      <c r="L81" s="42"/>
      <c r="M81" s="39"/>
      <c r="N81" s="34"/>
      <c r="O81" s="39"/>
      <c r="P81" s="39"/>
      <c r="Q81" s="39"/>
      <c r="R81" s="49"/>
      <c r="S81" s="44">
        <f t="shared" si="1"/>
        <v>0</v>
      </c>
      <c r="T81" s="45"/>
    </row>
    <row r="82" spans="2:20" ht="19.5" customHeight="1">
      <c r="B82" s="47">
        <v>76</v>
      </c>
      <c r="C82" s="37"/>
      <c r="D82" s="38"/>
      <c r="E82" s="38"/>
      <c r="F82" s="39"/>
      <c r="G82" s="39"/>
      <c r="H82" s="39"/>
      <c r="I82" s="39"/>
      <c r="J82" s="48"/>
      <c r="K82" s="41"/>
      <c r="L82" s="42"/>
      <c r="M82" s="39"/>
      <c r="N82" s="34"/>
      <c r="O82" s="39"/>
      <c r="P82" s="39"/>
      <c r="Q82" s="39"/>
      <c r="R82" s="49"/>
      <c r="S82" s="44">
        <f t="shared" si="1"/>
        <v>0</v>
      </c>
      <c r="T82" s="45"/>
    </row>
    <row r="83" spans="2:20" ht="19.5" customHeight="1">
      <c r="B83" s="47">
        <v>77</v>
      </c>
      <c r="C83" s="50"/>
      <c r="D83" s="38"/>
      <c r="E83" s="38"/>
      <c r="F83" s="39"/>
      <c r="G83" s="39"/>
      <c r="H83" s="39"/>
      <c r="I83" s="39"/>
      <c r="J83" s="48"/>
      <c r="K83" s="41"/>
      <c r="L83" s="41"/>
      <c r="M83" s="39"/>
      <c r="N83" s="34"/>
      <c r="O83" s="39"/>
      <c r="P83" s="39"/>
      <c r="Q83" s="39"/>
      <c r="R83" s="49"/>
      <c r="S83" s="44">
        <f t="shared" si="1"/>
        <v>0</v>
      </c>
      <c r="T83" s="45"/>
    </row>
    <row r="84" spans="2:20" ht="19.5" customHeight="1">
      <c r="B84" s="47">
        <v>78</v>
      </c>
      <c r="C84" s="37"/>
      <c r="D84" s="38"/>
      <c r="E84" s="38"/>
      <c r="F84" s="39"/>
      <c r="G84" s="39"/>
      <c r="H84" s="39"/>
      <c r="I84" s="39"/>
      <c r="J84" s="48"/>
      <c r="K84" s="41"/>
      <c r="L84" s="42"/>
      <c r="M84" s="39"/>
      <c r="N84" s="34"/>
      <c r="O84" s="39"/>
      <c r="P84" s="39"/>
      <c r="Q84" s="28"/>
      <c r="R84" s="33"/>
      <c r="S84" s="44">
        <f t="shared" si="1"/>
        <v>0</v>
      </c>
      <c r="T84" s="45"/>
    </row>
    <row r="85" spans="2:20" ht="19.5" customHeight="1">
      <c r="B85" s="47">
        <v>79</v>
      </c>
      <c r="C85" s="37"/>
      <c r="D85" s="38"/>
      <c r="E85" s="38"/>
      <c r="F85" s="39"/>
      <c r="G85" s="39"/>
      <c r="H85" s="39"/>
      <c r="I85" s="39"/>
      <c r="J85" s="48"/>
      <c r="K85" s="42"/>
      <c r="L85" s="42"/>
      <c r="M85" s="39"/>
      <c r="N85" s="34"/>
      <c r="O85" s="39"/>
      <c r="P85" s="39"/>
      <c r="Q85" s="39"/>
      <c r="R85" s="49"/>
      <c r="S85" s="44">
        <f t="shared" si="1"/>
        <v>0</v>
      </c>
      <c r="T85" s="45"/>
    </row>
    <row r="86" spans="2:20" ht="19.5" customHeight="1">
      <c r="B86" s="47">
        <v>80</v>
      </c>
      <c r="C86" s="37"/>
      <c r="D86" s="38"/>
      <c r="E86" s="38"/>
      <c r="F86" s="39"/>
      <c r="G86" s="39"/>
      <c r="H86" s="39"/>
      <c r="I86" s="39"/>
      <c r="J86" s="48"/>
      <c r="K86" s="41"/>
      <c r="L86" s="42"/>
      <c r="M86" s="39"/>
      <c r="N86" s="34"/>
      <c r="O86" s="39"/>
      <c r="P86" s="39"/>
      <c r="Q86" s="39"/>
      <c r="R86" s="49"/>
      <c r="S86" s="44">
        <f t="shared" si="1"/>
        <v>0</v>
      </c>
      <c r="T86" s="45"/>
    </row>
    <row r="87" spans="2:20" ht="19.5" customHeight="1">
      <c r="B87" s="47">
        <v>81</v>
      </c>
      <c r="C87" s="37"/>
      <c r="D87" s="38"/>
      <c r="E87" s="38"/>
      <c r="F87" s="39"/>
      <c r="G87" s="39"/>
      <c r="H87" s="39"/>
      <c r="I87" s="39"/>
      <c r="J87" s="48"/>
      <c r="K87" s="41"/>
      <c r="L87" s="42"/>
      <c r="M87" s="39"/>
      <c r="N87" s="34"/>
      <c r="O87" s="39"/>
      <c r="P87" s="39"/>
      <c r="Q87" s="28"/>
      <c r="R87" s="33"/>
      <c r="S87" s="44">
        <f t="shared" si="1"/>
        <v>0</v>
      </c>
      <c r="T87" s="45"/>
    </row>
    <row r="88" spans="2:20" ht="19.5" customHeight="1">
      <c r="B88" s="47">
        <v>82</v>
      </c>
      <c r="C88" s="37"/>
      <c r="D88" s="38"/>
      <c r="E88" s="38"/>
      <c r="F88" s="39"/>
      <c r="G88" s="39"/>
      <c r="H88" s="39"/>
      <c r="I88" s="39"/>
      <c r="J88" s="48"/>
      <c r="K88" s="41"/>
      <c r="L88" s="42"/>
      <c r="M88" s="39"/>
      <c r="N88" s="34"/>
      <c r="O88" s="39"/>
      <c r="P88" s="39"/>
      <c r="Q88" s="28"/>
      <c r="R88" s="33"/>
      <c r="S88" s="44">
        <f t="shared" si="1"/>
        <v>0</v>
      </c>
      <c r="T88" s="45"/>
    </row>
    <row r="89" spans="2:20" ht="19.5" customHeight="1">
      <c r="B89" s="47">
        <v>83</v>
      </c>
      <c r="C89" s="37"/>
      <c r="D89" s="38"/>
      <c r="E89" s="38"/>
      <c r="F89" s="39"/>
      <c r="G89" s="39"/>
      <c r="H89" s="39"/>
      <c r="I89" s="39"/>
      <c r="J89" s="48"/>
      <c r="K89" s="42"/>
      <c r="L89" s="42"/>
      <c r="M89" s="39"/>
      <c r="N89" s="34"/>
      <c r="O89" s="39"/>
      <c r="P89" s="39"/>
      <c r="Q89" s="39"/>
      <c r="R89" s="49"/>
      <c r="S89" s="44">
        <f t="shared" si="1"/>
        <v>0</v>
      </c>
      <c r="T89" s="45"/>
    </row>
    <row r="90" spans="2:20" ht="19.5" customHeight="1">
      <c r="B90" s="47">
        <v>84</v>
      </c>
      <c r="C90" s="37"/>
      <c r="D90" s="38"/>
      <c r="E90" s="38"/>
      <c r="F90" s="39"/>
      <c r="G90" s="39"/>
      <c r="H90" s="39"/>
      <c r="I90" s="39"/>
      <c r="J90" s="48"/>
      <c r="K90" s="41"/>
      <c r="L90" s="42"/>
      <c r="M90" s="39"/>
      <c r="N90" s="34"/>
      <c r="O90" s="39"/>
      <c r="P90" s="39"/>
      <c r="Q90" s="28"/>
      <c r="R90" s="33"/>
      <c r="S90" s="44">
        <f t="shared" si="1"/>
        <v>0</v>
      </c>
      <c r="T90" s="45"/>
    </row>
    <row r="91" spans="2:20" ht="19.5" customHeight="1">
      <c r="B91" s="47">
        <v>85</v>
      </c>
      <c r="C91" s="37"/>
      <c r="D91" s="38"/>
      <c r="E91" s="38"/>
      <c r="F91" s="39"/>
      <c r="G91" s="39"/>
      <c r="H91" s="39"/>
      <c r="I91" s="39"/>
      <c r="J91" s="48"/>
      <c r="K91" s="41"/>
      <c r="L91" s="42"/>
      <c r="M91" s="39"/>
      <c r="N91" s="34"/>
      <c r="O91" s="39"/>
      <c r="P91" s="39"/>
      <c r="Q91" s="28"/>
      <c r="R91" s="33"/>
      <c r="S91" s="44">
        <f t="shared" si="1"/>
        <v>0</v>
      </c>
      <c r="T91" s="45"/>
    </row>
    <row r="92" spans="2:20" ht="19.5" customHeight="1">
      <c r="B92" s="47">
        <v>86</v>
      </c>
      <c r="C92" s="37"/>
      <c r="D92" s="38"/>
      <c r="E92" s="38"/>
      <c r="F92" s="39"/>
      <c r="G92" s="39"/>
      <c r="H92" s="39"/>
      <c r="I92" s="39"/>
      <c r="J92" s="48"/>
      <c r="K92" s="41"/>
      <c r="L92" s="42"/>
      <c r="M92" s="39"/>
      <c r="N92" s="34"/>
      <c r="O92" s="39"/>
      <c r="P92" s="39"/>
      <c r="Q92" s="28"/>
      <c r="R92" s="33"/>
      <c r="S92" s="44">
        <f t="shared" si="1"/>
        <v>0</v>
      </c>
      <c r="T92" s="45"/>
    </row>
    <row r="93" spans="2:20" ht="19.5" customHeight="1">
      <c r="B93" s="47">
        <v>87</v>
      </c>
      <c r="C93" s="37"/>
      <c r="D93" s="38"/>
      <c r="E93" s="38"/>
      <c r="F93" s="39"/>
      <c r="G93" s="39"/>
      <c r="H93" s="39"/>
      <c r="I93" s="39"/>
      <c r="J93" s="48"/>
      <c r="K93" s="41"/>
      <c r="L93" s="41"/>
      <c r="M93" s="39"/>
      <c r="N93" s="34"/>
      <c r="O93" s="39"/>
      <c r="P93" s="39"/>
      <c r="Q93" s="28"/>
      <c r="R93" s="33"/>
      <c r="S93" s="44">
        <f t="shared" si="1"/>
        <v>0</v>
      </c>
      <c r="T93" s="45"/>
    </row>
    <row r="94" spans="2:20" ht="19.5" customHeight="1">
      <c r="B94" s="47">
        <v>88</v>
      </c>
      <c r="C94" s="37"/>
      <c r="D94" s="38"/>
      <c r="E94" s="38"/>
      <c r="F94" s="39"/>
      <c r="G94" s="39"/>
      <c r="H94" s="39"/>
      <c r="I94" s="39"/>
      <c r="J94" s="48"/>
      <c r="K94" s="41"/>
      <c r="L94" s="41"/>
      <c r="M94" s="39"/>
      <c r="N94" s="34"/>
      <c r="O94" s="39"/>
      <c r="P94" s="39"/>
      <c r="Q94" s="28"/>
      <c r="R94" s="33"/>
      <c r="S94" s="44">
        <f t="shared" si="1"/>
        <v>0</v>
      </c>
      <c r="T94" s="45"/>
    </row>
    <row r="95" spans="2:20" ht="19.5" customHeight="1">
      <c r="B95" s="47">
        <v>89</v>
      </c>
      <c r="C95" s="37"/>
      <c r="D95" s="38"/>
      <c r="E95" s="38"/>
      <c r="F95" s="39"/>
      <c r="G95" s="39"/>
      <c r="H95" s="39"/>
      <c r="I95" s="39"/>
      <c r="J95" s="48"/>
      <c r="K95" s="41"/>
      <c r="L95" s="42"/>
      <c r="M95" s="39"/>
      <c r="N95" s="34"/>
      <c r="O95" s="39"/>
      <c r="P95" s="39"/>
      <c r="Q95" s="39"/>
      <c r="R95" s="49"/>
      <c r="S95" s="44">
        <f t="shared" si="1"/>
        <v>0</v>
      </c>
      <c r="T95" s="45"/>
    </row>
    <row r="96" spans="2:20" ht="19.5" customHeight="1">
      <c r="B96" s="47">
        <v>90</v>
      </c>
      <c r="C96" s="37"/>
      <c r="D96" s="38"/>
      <c r="E96" s="38"/>
      <c r="F96" s="39"/>
      <c r="G96" s="39"/>
      <c r="H96" s="39"/>
      <c r="I96" s="39"/>
      <c r="J96" s="48"/>
      <c r="K96" s="41"/>
      <c r="L96" s="42"/>
      <c r="M96" s="39"/>
      <c r="N96" s="34"/>
      <c r="O96" s="39"/>
      <c r="P96" s="39"/>
      <c r="Q96" s="28"/>
      <c r="R96" s="33"/>
      <c r="S96" s="44">
        <f t="shared" si="1"/>
        <v>0</v>
      </c>
      <c r="T96" s="45"/>
    </row>
    <row r="97" spans="2:20" ht="19.5" customHeight="1">
      <c r="B97" s="47">
        <v>91</v>
      </c>
      <c r="C97" s="37"/>
      <c r="D97" s="38"/>
      <c r="E97" s="38"/>
      <c r="F97" s="39"/>
      <c r="G97" s="39"/>
      <c r="H97" s="39"/>
      <c r="I97" s="39"/>
      <c r="J97" s="48"/>
      <c r="K97" s="41"/>
      <c r="L97" s="42"/>
      <c r="M97" s="39"/>
      <c r="N97" s="34"/>
      <c r="O97" s="39"/>
      <c r="P97" s="39"/>
      <c r="Q97" s="28"/>
      <c r="R97" s="33"/>
      <c r="S97" s="44">
        <f t="shared" si="1"/>
        <v>0</v>
      </c>
      <c r="T97" s="45"/>
    </row>
    <row r="98" spans="2:20" ht="19.5" customHeight="1">
      <c r="B98" s="47">
        <v>92</v>
      </c>
      <c r="C98" s="37"/>
      <c r="D98" s="38"/>
      <c r="E98" s="52"/>
      <c r="F98" s="39"/>
      <c r="G98" s="39"/>
      <c r="H98" s="39"/>
      <c r="I98" s="39"/>
      <c r="J98" s="48"/>
      <c r="K98" s="41"/>
      <c r="L98" s="41"/>
      <c r="M98" s="39"/>
      <c r="N98" s="34"/>
      <c r="O98" s="39"/>
      <c r="P98" s="39"/>
      <c r="Q98" s="28"/>
      <c r="R98" s="33"/>
      <c r="S98" s="44">
        <f t="shared" si="1"/>
        <v>0</v>
      </c>
      <c r="T98" s="45"/>
    </row>
    <row r="99" spans="2:20" ht="19.5" customHeight="1">
      <c r="B99" s="47">
        <v>93</v>
      </c>
      <c r="C99" s="37"/>
      <c r="D99" s="38"/>
      <c r="E99" s="38"/>
      <c r="F99" s="39"/>
      <c r="G99" s="39"/>
      <c r="H99" s="39"/>
      <c r="I99" s="39"/>
      <c r="J99" s="48"/>
      <c r="K99" s="41"/>
      <c r="L99" s="42"/>
      <c r="M99" s="39"/>
      <c r="N99" s="34"/>
      <c r="O99" s="39"/>
      <c r="P99" s="39"/>
      <c r="Q99" s="28"/>
      <c r="R99" s="33"/>
      <c r="S99" s="44">
        <f t="shared" si="1"/>
        <v>0</v>
      </c>
      <c r="T99" s="45"/>
    </row>
    <row r="100" spans="2:20" ht="19.5" customHeight="1">
      <c r="B100" s="47">
        <v>94</v>
      </c>
      <c r="C100" s="50"/>
      <c r="D100" s="38"/>
      <c r="E100" s="38"/>
      <c r="F100" s="39"/>
      <c r="G100" s="39"/>
      <c r="H100" s="39"/>
      <c r="I100" s="39"/>
      <c r="J100" s="48"/>
      <c r="K100" s="41"/>
      <c r="L100" s="41"/>
      <c r="M100" s="39"/>
      <c r="N100" s="34"/>
      <c r="O100" s="39"/>
      <c r="P100" s="39"/>
      <c r="Q100" s="39"/>
      <c r="R100" s="49"/>
      <c r="S100" s="44">
        <f t="shared" si="1"/>
        <v>0</v>
      </c>
      <c r="T100" s="45"/>
    </row>
    <row r="101" spans="2:20" ht="19.5" customHeight="1">
      <c r="B101" s="47">
        <v>95</v>
      </c>
      <c r="C101" s="37"/>
      <c r="D101" s="38"/>
      <c r="E101" s="38"/>
      <c r="F101" s="39"/>
      <c r="G101" s="39"/>
      <c r="H101" s="39"/>
      <c r="I101" s="39"/>
      <c r="J101" s="48"/>
      <c r="K101" s="41"/>
      <c r="L101" s="42"/>
      <c r="M101" s="39"/>
      <c r="N101" s="34"/>
      <c r="O101" s="39"/>
      <c r="P101" s="39"/>
      <c r="Q101" s="28"/>
      <c r="R101" s="33"/>
      <c r="S101" s="44">
        <f t="shared" si="1"/>
        <v>0</v>
      </c>
      <c r="T101" s="45"/>
    </row>
    <row r="102" spans="2:20" ht="19.5" customHeight="1">
      <c r="B102" s="47">
        <v>96</v>
      </c>
      <c r="C102" s="37"/>
      <c r="D102" s="38"/>
      <c r="E102" s="38"/>
      <c r="F102" s="39"/>
      <c r="G102" s="39"/>
      <c r="H102" s="39"/>
      <c r="I102" s="39"/>
      <c r="J102" s="48"/>
      <c r="K102" s="41"/>
      <c r="L102" s="42"/>
      <c r="M102" s="39"/>
      <c r="N102" s="34"/>
      <c r="O102" s="39"/>
      <c r="P102" s="39"/>
      <c r="Q102" s="28"/>
      <c r="R102" s="33"/>
      <c r="S102" s="44">
        <f t="shared" si="1"/>
        <v>0</v>
      </c>
      <c r="T102" s="45"/>
    </row>
    <row r="103" spans="2:20" ht="19.5" customHeight="1">
      <c r="B103" s="47">
        <v>97</v>
      </c>
      <c r="C103" s="37"/>
      <c r="D103" s="38"/>
      <c r="E103" s="38"/>
      <c r="F103" s="39"/>
      <c r="G103" s="39"/>
      <c r="H103" s="39"/>
      <c r="I103" s="39"/>
      <c r="J103" s="48"/>
      <c r="K103" s="41"/>
      <c r="L103" s="42"/>
      <c r="M103" s="39"/>
      <c r="N103" s="34"/>
      <c r="O103" s="39"/>
      <c r="P103" s="39"/>
      <c r="Q103" s="28"/>
      <c r="R103" s="33"/>
      <c r="S103" s="44">
        <f t="shared" si="1"/>
        <v>0</v>
      </c>
      <c r="T103" s="45"/>
    </row>
    <row r="104" spans="2:20" ht="19.5" customHeight="1">
      <c r="B104" s="47">
        <v>98</v>
      </c>
      <c r="C104" s="37"/>
      <c r="D104" s="38"/>
      <c r="E104" s="38"/>
      <c r="F104" s="39"/>
      <c r="G104" s="39"/>
      <c r="H104" s="39"/>
      <c r="I104" s="39"/>
      <c r="J104" s="48"/>
      <c r="K104" s="41"/>
      <c r="L104" s="42"/>
      <c r="M104" s="39"/>
      <c r="N104" s="34"/>
      <c r="O104" s="39"/>
      <c r="P104" s="39"/>
      <c r="Q104" s="28"/>
      <c r="R104" s="33"/>
      <c r="S104" s="44">
        <f t="shared" si="1"/>
        <v>0</v>
      </c>
      <c r="T104" s="45"/>
    </row>
    <row r="105" spans="2:20" ht="19.5" customHeight="1" thickBot="1">
      <c r="B105" s="55">
        <v>99</v>
      </c>
      <c r="C105" s="56"/>
      <c r="D105" s="57"/>
      <c r="E105" s="57"/>
      <c r="F105" s="58"/>
      <c r="G105" s="58"/>
      <c r="H105" s="58"/>
      <c r="I105" s="58"/>
      <c r="J105" s="59"/>
      <c r="K105" s="60"/>
      <c r="L105" s="61"/>
      <c r="M105" s="58"/>
      <c r="N105" s="63"/>
      <c r="O105" s="58"/>
      <c r="P105" s="58"/>
      <c r="Q105" s="58"/>
      <c r="R105" s="62"/>
      <c r="S105" s="64">
        <f t="shared" si="1"/>
        <v>0</v>
      </c>
      <c r="T105" s="65"/>
    </row>
    <row r="106" spans="2:20" ht="19.5" customHeight="1" thickTop="1">
      <c r="B106" s="66">
        <v>100</v>
      </c>
      <c r="C106" s="26"/>
      <c r="D106" s="27"/>
      <c r="E106" s="27"/>
      <c r="F106" s="28"/>
      <c r="G106" s="28"/>
      <c r="H106" s="28"/>
      <c r="I106" s="28"/>
      <c r="J106" s="67"/>
      <c r="K106" s="30"/>
      <c r="L106" s="31"/>
      <c r="M106" s="28"/>
      <c r="N106" s="69"/>
      <c r="O106" s="28"/>
      <c r="P106" s="28"/>
      <c r="Q106" s="28"/>
      <c r="R106" s="68"/>
      <c r="S106" s="33">
        <f t="shared" si="1"/>
        <v>0</v>
      </c>
      <c r="T106" s="35"/>
    </row>
    <row r="107" spans="2:20" ht="19.5" customHeight="1">
      <c r="B107" s="47">
        <v>101</v>
      </c>
      <c r="C107" s="37"/>
      <c r="D107" s="38"/>
      <c r="E107" s="38"/>
      <c r="F107" s="39"/>
      <c r="G107" s="39"/>
      <c r="H107" s="39"/>
      <c r="I107" s="39"/>
      <c r="J107" s="48"/>
      <c r="K107" s="41"/>
      <c r="L107" s="42"/>
      <c r="M107" s="39"/>
      <c r="N107" s="34"/>
      <c r="O107" s="39"/>
      <c r="P107" s="39"/>
      <c r="Q107" s="39"/>
      <c r="R107" s="49"/>
      <c r="S107" s="44">
        <f t="shared" si="1"/>
        <v>0</v>
      </c>
      <c r="T107" s="45"/>
    </row>
    <row r="108" spans="2:20" ht="19.5" customHeight="1">
      <c r="B108" s="47">
        <v>102</v>
      </c>
      <c r="C108" s="37"/>
      <c r="D108" s="38"/>
      <c r="E108" s="38"/>
      <c r="F108" s="39"/>
      <c r="G108" s="39"/>
      <c r="H108" s="39"/>
      <c r="I108" s="39"/>
      <c r="J108" s="48"/>
      <c r="K108" s="41"/>
      <c r="L108" s="41"/>
      <c r="M108" s="39"/>
      <c r="N108" s="34"/>
      <c r="O108" s="39"/>
      <c r="P108" s="39"/>
      <c r="Q108" s="28"/>
      <c r="R108" s="33"/>
      <c r="S108" s="44">
        <f t="shared" si="1"/>
        <v>0</v>
      </c>
      <c r="T108" s="45"/>
    </row>
    <row r="109" spans="2:20" ht="19.5" customHeight="1">
      <c r="B109" s="47">
        <v>103</v>
      </c>
      <c r="C109" s="37"/>
      <c r="D109" s="38"/>
      <c r="E109" s="38"/>
      <c r="F109" s="39"/>
      <c r="G109" s="39"/>
      <c r="H109" s="39"/>
      <c r="I109" s="39"/>
      <c r="J109" s="48"/>
      <c r="K109" s="41"/>
      <c r="L109" s="42"/>
      <c r="M109" s="39"/>
      <c r="N109" s="34"/>
      <c r="O109" s="39"/>
      <c r="P109" s="39"/>
      <c r="Q109" s="28"/>
      <c r="R109" s="33"/>
      <c r="S109" s="44">
        <f t="shared" si="1"/>
        <v>0</v>
      </c>
      <c r="T109" s="45"/>
    </row>
    <row r="110" spans="2:20" ht="19.5" customHeight="1">
      <c r="B110" s="47">
        <v>104</v>
      </c>
      <c r="C110" s="37"/>
      <c r="D110" s="38"/>
      <c r="E110" s="38"/>
      <c r="F110" s="39"/>
      <c r="G110" s="39"/>
      <c r="H110" s="39"/>
      <c r="I110" s="39"/>
      <c r="J110" s="48"/>
      <c r="K110" s="41"/>
      <c r="L110" s="42"/>
      <c r="M110" s="39"/>
      <c r="N110" s="34"/>
      <c r="O110" s="39"/>
      <c r="P110" s="39"/>
      <c r="Q110" s="39"/>
      <c r="R110" s="49"/>
      <c r="S110" s="44">
        <f t="shared" si="1"/>
        <v>0</v>
      </c>
      <c r="T110" s="45"/>
    </row>
    <row r="111" spans="2:20" ht="19.5" customHeight="1">
      <c r="B111" s="47">
        <v>105</v>
      </c>
      <c r="C111" s="37"/>
      <c r="D111" s="38"/>
      <c r="E111" s="38"/>
      <c r="F111" s="39"/>
      <c r="G111" s="39"/>
      <c r="H111" s="39"/>
      <c r="I111" s="39"/>
      <c r="J111" s="48"/>
      <c r="K111" s="41"/>
      <c r="L111" s="42"/>
      <c r="M111" s="39"/>
      <c r="N111" s="34"/>
      <c r="O111" s="39"/>
      <c r="P111" s="39"/>
      <c r="Q111" s="39"/>
      <c r="R111" s="49"/>
      <c r="S111" s="44">
        <f t="shared" si="1"/>
        <v>0</v>
      </c>
      <c r="T111" s="45"/>
    </row>
    <row r="112" spans="2:20" ht="19.5" customHeight="1">
      <c r="B112" s="70">
        <v>106</v>
      </c>
      <c r="C112" s="37"/>
      <c r="D112" s="38"/>
      <c r="E112" s="38"/>
      <c r="F112" s="39"/>
      <c r="G112" s="39"/>
      <c r="H112" s="39"/>
      <c r="I112" s="39"/>
      <c r="J112" s="48"/>
      <c r="K112" s="41"/>
      <c r="L112" s="42"/>
      <c r="M112" s="39"/>
      <c r="N112" s="34"/>
      <c r="O112" s="39"/>
      <c r="P112" s="39"/>
      <c r="Q112" s="28"/>
      <c r="R112" s="33"/>
      <c r="S112" s="44">
        <f t="shared" si="1"/>
        <v>0</v>
      </c>
      <c r="T112" s="45"/>
    </row>
    <row r="113" spans="2:20" ht="19.5" customHeight="1">
      <c r="B113" s="70">
        <v>107</v>
      </c>
      <c r="C113" s="37"/>
      <c r="D113" s="38"/>
      <c r="E113" s="38"/>
      <c r="F113" s="39"/>
      <c r="G113" s="39"/>
      <c r="H113" s="39"/>
      <c r="I113" s="39"/>
      <c r="J113" s="48"/>
      <c r="K113" s="41"/>
      <c r="L113" s="42"/>
      <c r="M113" s="71"/>
      <c r="N113" s="34"/>
      <c r="O113" s="71"/>
      <c r="P113" s="71"/>
      <c r="Q113" s="84"/>
      <c r="R113" s="33"/>
      <c r="S113" s="44">
        <f t="shared" si="1"/>
        <v>0</v>
      </c>
      <c r="T113" s="45"/>
    </row>
    <row r="114" spans="2:20" ht="19.5" customHeight="1">
      <c r="B114" s="70">
        <v>108</v>
      </c>
      <c r="C114" s="37"/>
      <c r="D114" s="38"/>
      <c r="E114" s="38"/>
      <c r="F114" s="39"/>
      <c r="G114" s="39"/>
      <c r="H114" s="39"/>
      <c r="I114" s="39"/>
      <c r="J114" s="48"/>
      <c r="K114" s="41"/>
      <c r="L114" s="42"/>
      <c r="M114" s="71"/>
      <c r="N114" s="34"/>
      <c r="O114" s="71"/>
      <c r="P114" s="71"/>
      <c r="Q114" s="84"/>
      <c r="R114" s="33"/>
      <c r="S114" s="44">
        <f t="shared" si="1"/>
        <v>0</v>
      </c>
      <c r="T114" s="45"/>
    </row>
    <row r="115" spans="2:20" ht="19.5" customHeight="1">
      <c r="B115" s="70">
        <v>109</v>
      </c>
      <c r="C115" s="37"/>
      <c r="D115" s="38"/>
      <c r="E115" s="38"/>
      <c r="F115" s="39"/>
      <c r="G115" s="39"/>
      <c r="H115" s="39"/>
      <c r="I115" s="39"/>
      <c r="J115" s="48"/>
      <c r="K115" s="41"/>
      <c r="L115" s="42"/>
      <c r="M115" s="71"/>
      <c r="N115" s="34"/>
      <c r="O115" s="71"/>
      <c r="P115" s="71"/>
      <c r="Q115" s="71"/>
      <c r="R115" s="49"/>
      <c r="S115" s="44">
        <f t="shared" si="1"/>
        <v>0</v>
      </c>
      <c r="T115" s="45"/>
    </row>
    <row r="116" spans="2:20" ht="19.5" customHeight="1">
      <c r="B116" s="70">
        <v>110</v>
      </c>
      <c r="C116" s="37"/>
      <c r="D116" s="38"/>
      <c r="E116" s="38"/>
      <c r="F116" s="39"/>
      <c r="G116" s="39"/>
      <c r="H116" s="39"/>
      <c r="I116" s="39"/>
      <c r="J116" s="48"/>
      <c r="K116" s="41"/>
      <c r="L116" s="42"/>
      <c r="M116" s="71"/>
      <c r="N116" s="34"/>
      <c r="O116" s="71"/>
      <c r="P116" s="71"/>
      <c r="Q116" s="71"/>
      <c r="R116" s="49"/>
      <c r="S116" s="44">
        <f t="shared" si="1"/>
        <v>0</v>
      </c>
      <c r="T116" s="45"/>
    </row>
    <row r="117" spans="2:20" ht="19.5" customHeight="1">
      <c r="B117" s="70">
        <v>111</v>
      </c>
      <c r="C117" s="37"/>
      <c r="D117" s="38"/>
      <c r="E117" s="38"/>
      <c r="F117" s="39"/>
      <c r="G117" s="39"/>
      <c r="H117" s="39"/>
      <c r="I117" s="39"/>
      <c r="J117" s="48"/>
      <c r="K117" s="41"/>
      <c r="L117" s="42"/>
      <c r="M117" s="71"/>
      <c r="N117" s="34"/>
      <c r="O117" s="71"/>
      <c r="P117" s="71"/>
      <c r="Q117" s="84"/>
      <c r="R117" s="33"/>
      <c r="S117" s="44">
        <f t="shared" si="1"/>
        <v>0</v>
      </c>
      <c r="T117" s="45"/>
    </row>
    <row r="118" spans="2:20" ht="19.5" customHeight="1">
      <c r="B118" s="70">
        <v>112</v>
      </c>
      <c r="C118" s="37"/>
      <c r="D118" s="38"/>
      <c r="E118" s="38"/>
      <c r="F118" s="39"/>
      <c r="G118" s="39"/>
      <c r="H118" s="39"/>
      <c r="I118" s="39"/>
      <c r="J118" s="48"/>
      <c r="K118" s="41"/>
      <c r="L118" s="42"/>
      <c r="M118" s="71"/>
      <c r="N118" s="34"/>
      <c r="O118" s="71"/>
      <c r="P118" s="71"/>
      <c r="Q118" s="71"/>
      <c r="R118" s="49"/>
      <c r="S118" s="44">
        <f t="shared" si="1"/>
        <v>0</v>
      </c>
      <c r="T118" s="45"/>
    </row>
    <row r="119" spans="2:20" ht="19.5" customHeight="1">
      <c r="B119" s="70">
        <v>113</v>
      </c>
      <c r="C119" s="37"/>
      <c r="D119" s="38"/>
      <c r="E119" s="38"/>
      <c r="F119" s="39"/>
      <c r="G119" s="39"/>
      <c r="H119" s="39"/>
      <c r="I119" s="39"/>
      <c r="J119" s="48"/>
      <c r="K119" s="41"/>
      <c r="L119" s="42"/>
      <c r="M119" s="71"/>
      <c r="N119" s="34"/>
      <c r="O119" s="71"/>
      <c r="P119" s="71"/>
      <c r="Q119" s="84"/>
      <c r="R119" s="33"/>
      <c r="S119" s="44">
        <f t="shared" si="1"/>
        <v>0</v>
      </c>
      <c r="T119" s="45"/>
    </row>
    <row r="120" spans="2:20" ht="19.5" customHeight="1">
      <c r="B120" s="70">
        <v>114</v>
      </c>
      <c r="C120" s="50"/>
      <c r="D120" s="38"/>
      <c r="E120" s="38"/>
      <c r="F120" s="39"/>
      <c r="G120" s="39"/>
      <c r="H120" s="39"/>
      <c r="I120" s="39"/>
      <c r="J120" s="48"/>
      <c r="K120" s="42"/>
      <c r="L120" s="41"/>
      <c r="M120" s="39"/>
      <c r="N120" s="34"/>
      <c r="O120" s="39"/>
      <c r="P120" s="71"/>
      <c r="Q120" s="71"/>
      <c r="R120" s="49"/>
      <c r="S120" s="44">
        <f t="shared" si="1"/>
        <v>0</v>
      </c>
      <c r="T120" s="45"/>
    </row>
    <row r="121" spans="2:20" ht="19.5" customHeight="1">
      <c r="B121" s="70">
        <v>115</v>
      </c>
      <c r="C121" s="50"/>
      <c r="D121" s="38"/>
      <c r="E121" s="38"/>
      <c r="F121" s="39"/>
      <c r="G121" s="39"/>
      <c r="H121" s="39"/>
      <c r="I121" s="39"/>
      <c r="J121" s="48"/>
      <c r="K121" s="41"/>
      <c r="L121" s="41"/>
      <c r="M121" s="39"/>
      <c r="N121" s="34"/>
      <c r="O121" s="39"/>
      <c r="P121" s="71"/>
      <c r="Q121" s="71"/>
      <c r="R121" s="49"/>
      <c r="S121" s="44">
        <f t="shared" si="1"/>
        <v>0</v>
      </c>
      <c r="T121" s="45"/>
    </row>
    <row r="122" spans="2:20" ht="19.5" customHeight="1">
      <c r="B122" s="70">
        <v>116</v>
      </c>
      <c r="C122" s="37"/>
      <c r="D122" s="38"/>
      <c r="E122" s="38"/>
      <c r="F122" s="39"/>
      <c r="G122" s="39"/>
      <c r="H122" s="39"/>
      <c r="I122" s="39"/>
      <c r="J122" s="48"/>
      <c r="K122" s="41"/>
      <c r="L122" s="42"/>
      <c r="M122" s="71"/>
      <c r="N122" s="34"/>
      <c r="O122" s="71"/>
      <c r="P122" s="71"/>
      <c r="Q122" s="84"/>
      <c r="R122" s="33"/>
      <c r="S122" s="44">
        <f t="shared" si="1"/>
        <v>0</v>
      </c>
      <c r="T122" s="45"/>
    </row>
    <row r="123" spans="2:20" ht="19.5" customHeight="1">
      <c r="B123" s="70">
        <v>117</v>
      </c>
      <c r="C123" s="37"/>
      <c r="D123" s="38"/>
      <c r="E123" s="38"/>
      <c r="F123" s="39"/>
      <c r="G123" s="39"/>
      <c r="H123" s="39"/>
      <c r="I123" s="39"/>
      <c r="J123" s="48"/>
      <c r="K123" s="41"/>
      <c r="L123" s="42"/>
      <c r="M123" s="71"/>
      <c r="N123" s="34"/>
      <c r="O123" s="71"/>
      <c r="P123" s="71"/>
      <c r="Q123" s="84"/>
      <c r="R123" s="33"/>
      <c r="S123" s="44">
        <f t="shared" si="1"/>
        <v>0</v>
      </c>
      <c r="T123" s="45"/>
    </row>
    <row r="124" spans="2:20" ht="19.5" customHeight="1">
      <c r="B124" s="70">
        <v>118</v>
      </c>
      <c r="C124" s="37"/>
      <c r="D124" s="38"/>
      <c r="E124" s="51"/>
      <c r="F124" s="39"/>
      <c r="G124" s="39"/>
      <c r="H124" s="39"/>
      <c r="I124" s="39"/>
      <c r="J124" s="48"/>
      <c r="K124" s="41"/>
      <c r="L124" s="42"/>
      <c r="M124" s="71"/>
      <c r="N124" s="34"/>
      <c r="O124" s="71"/>
      <c r="P124" s="71"/>
      <c r="Q124" s="71"/>
      <c r="R124" s="49"/>
      <c r="S124" s="44">
        <f t="shared" si="1"/>
        <v>0</v>
      </c>
      <c r="T124" s="45"/>
    </row>
    <row r="125" spans="2:20" ht="19.5" customHeight="1" thickBot="1">
      <c r="B125" s="55">
        <v>119</v>
      </c>
      <c r="C125" s="72"/>
      <c r="D125" s="57"/>
      <c r="E125" s="57"/>
      <c r="F125" s="58"/>
      <c r="G125" s="58"/>
      <c r="H125" s="58"/>
      <c r="I125" s="58"/>
      <c r="J125" s="59"/>
      <c r="K125" s="61"/>
      <c r="L125" s="61"/>
      <c r="M125" s="58"/>
      <c r="N125" s="63"/>
      <c r="O125" s="58"/>
      <c r="P125" s="58"/>
      <c r="Q125" s="58"/>
      <c r="R125" s="62"/>
      <c r="S125" s="64">
        <f t="shared" si="1"/>
        <v>0</v>
      </c>
      <c r="T125" s="65"/>
    </row>
    <row r="126" spans="2:20" s="20" customFormat="1" ht="38.25" customHeight="1" thickTop="1" thickBot="1">
      <c r="B126" s="325" t="s">
        <v>30</v>
      </c>
      <c r="C126" s="326"/>
      <c r="D126" s="326"/>
      <c r="E126" s="326"/>
      <c r="F126" s="326"/>
      <c r="G126" s="326"/>
      <c r="H126" s="326"/>
      <c r="I126" s="326"/>
      <c r="J126" s="326"/>
      <c r="K126" s="326"/>
      <c r="L126" s="326"/>
      <c r="M126" s="326"/>
      <c r="N126" s="326"/>
      <c r="O126" s="326"/>
      <c r="P126" s="326"/>
      <c r="Q126" s="326"/>
      <c r="R126" s="326"/>
      <c r="S126" s="73">
        <f>SUM(S7:S125)</f>
        <v>0</v>
      </c>
    </row>
    <row r="127" spans="2:20" ht="16.5" thickTop="1" thickBot="1"/>
    <row r="128" spans="2:20" s="77" customFormat="1" ht="30" customHeight="1" thickTop="1" thickBot="1">
      <c r="B128" s="327" t="s">
        <v>53</v>
      </c>
      <c r="C128" s="328"/>
      <c r="D128" s="328"/>
      <c r="E128" s="328"/>
      <c r="F128" s="329"/>
      <c r="G128" s="127"/>
      <c r="H128" s="127"/>
      <c r="I128" s="127"/>
      <c r="J128" s="74"/>
      <c r="K128" s="74"/>
      <c r="L128" s="74"/>
      <c r="M128" s="74"/>
      <c r="N128" s="75"/>
      <c r="O128" s="74"/>
      <c r="P128" s="74"/>
      <c r="Q128" s="74"/>
      <c r="R128" s="74"/>
      <c r="S128" s="75"/>
      <c r="T128" s="76"/>
    </row>
    <row r="129" spans="2:20" s="77" customFormat="1" ht="24.95" customHeight="1" thickTop="1" thickBot="1">
      <c r="B129" s="330" t="s">
        <v>54</v>
      </c>
      <c r="C129" s="331"/>
      <c r="D129" s="331"/>
      <c r="E129" s="331"/>
      <c r="F129" s="332"/>
      <c r="G129" s="128"/>
      <c r="H129" s="128"/>
      <c r="I129" s="128"/>
      <c r="J129" s="74"/>
      <c r="K129" s="74"/>
      <c r="L129" s="74"/>
      <c r="M129" s="74"/>
      <c r="N129" s="75"/>
      <c r="O129" s="74"/>
      <c r="P129" s="74"/>
      <c r="Q129" s="74"/>
      <c r="R129" s="74"/>
      <c r="S129" s="75"/>
      <c r="T129" s="76"/>
    </row>
    <row r="130" spans="2:20" ht="33" customHeight="1" thickTop="1" thickBot="1">
      <c r="B130" s="318" t="s">
        <v>55</v>
      </c>
      <c r="C130" s="319"/>
      <c r="D130" s="319"/>
      <c r="E130" s="320"/>
      <c r="F130" s="321"/>
      <c r="G130" s="129"/>
      <c r="H130" s="129"/>
      <c r="I130" s="129"/>
    </row>
    <row r="131" spans="2:20" ht="15.75" thickTop="1"/>
  </sheetData>
  <autoFilter ref="B6:T126"/>
  <mergeCells count="7">
    <mergeCell ref="B130:D130"/>
    <mergeCell ref="E130:F130"/>
    <mergeCell ref="B3:T5"/>
    <mergeCell ref="B126:R126"/>
    <mergeCell ref="B128:F128"/>
    <mergeCell ref="B129:D129"/>
    <mergeCell ref="E129:F129"/>
  </mergeCells>
  <dataValidations count="1">
    <dataValidation type="decimal" operator="greaterThan" allowBlank="1" showInputMessage="1" showErrorMessage="1" promptTitle="Custo mensal original" prompt="Digite o valor em R$ do custo mensal do terceirizado._x000a_Ex : 3,00" sqref="N7:N125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U1001"/>
  <sheetViews>
    <sheetView tabSelected="1" zoomScale="70" zoomScaleNormal="70" workbookViewId="0">
      <pane xSplit="3" ySplit="8" topLeftCell="D9" activePane="bottomRight" state="frozen"/>
      <selection activeCell="C1" sqref="C1"/>
      <selection pane="topRight" activeCell="D1" sqref="D1"/>
      <selection pane="bottomLeft" activeCell="C9" sqref="C9"/>
      <selection pane="bottomRight" activeCell="O8" sqref="O8"/>
    </sheetView>
  </sheetViews>
  <sheetFormatPr defaultRowHeight="15" customHeight="1"/>
  <cols>
    <col min="1" max="1" width="15.42578125" style="231" customWidth="1"/>
    <col min="2" max="2" width="33.85546875" style="147" customWidth="1"/>
    <col min="3" max="3" width="46.28515625" style="147" customWidth="1"/>
    <col min="4" max="22" width="7.42578125" style="145" customWidth="1"/>
    <col min="23" max="23" width="7.42578125" style="146" customWidth="1"/>
    <col min="24" max="34" width="7.42578125" style="145" customWidth="1"/>
    <col min="35" max="35" width="157.85546875" style="147" customWidth="1"/>
    <col min="36" max="36" width="12.28515625" style="145" customWidth="1"/>
    <col min="37" max="37" width="12.140625" style="148" customWidth="1"/>
    <col min="38" max="38" width="11.28515625" style="146" customWidth="1"/>
    <col min="39" max="39" width="37.28515625" style="149" hidden="1" customWidth="1"/>
    <col min="40" max="40" width="23.7109375" style="150" hidden="1" customWidth="1"/>
    <col min="41" max="41" width="9.140625" style="150"/>
    <col min="42" max="16384" width="9.140625" style="147"/>
  </cols>
  <sheetData>
    <row r="1" spans="1:42" ht="12.75" customHeight="1">
      <c r="A1" s="368" t="s">
        <v>301</v>
      </c>
      <c r="B1" s="368"/>
      <c r="C1" s="369"/>
      <c r="D1" s="144"/>
      <c r="E1" s="371" t="s">
        <v>302</v>
      </c>
      <c r="F1" s="371"/>
      <c r="G1" s="372"/>
      <c r="H1" s="373"/>
      <c r="I1" s="373"/>
      <c r="J1" s="373"/>
      <c r="K1" s="373"/>
      <c r="L1" s="374"/>
      <c r="AI1" s="145"/>
      <c r="AK1" s="147"/>
      <c r="AL1" s="148"/>
      <c r="AN1" s="147"/>
      <c r="AP1" s="150"/>
    </row>
    <row r="2" spans="1:42" ht="12.75" customHeight="1">
      <c r="A2" s="368"/>
      <c r="B2" s="368"/>
      <c r="C2" s="369"/>
      <c r="D2" s="144"/>
      <c r="E2" s="371"/>
      <c r="F2" s="371"/>
      <c r="G2" s="375"/>
      <c r="H2" s="376"/>
      <c r="I2" s="376"/>
      <c r="J2" s="376"/>
      <c r="K2" s="376"/>
      <c r="L2" s="377"/>
      <c r="AI2" s="145"/>
      <c r="AK2" s="147"/>
      <c r="AL2" s="148"/>
      <c r="AN2" s="147"/>
      <c r="AP2" s="150"/>
    </row>
    <row r="3" spans="1:42" ht="13.5" customHeight="1">
      <c r="A3" s="368"/>
      <c r="B3" s="368"/>
      <c r="C3" s="369"/>
      <c r="D3" s="144"/>
      <c r="E3" s="371"/>
      <c r="F3" s="371"/>
      <c r="G3" s="378"/>
      <c r="H3" s="379"/>
      <c r="I3" s="379"/>
      <c r="J3" s="379"/>
      <c r="K3" s="379"/>
      <c r="L3" s="380"/>
      <c r="AI3" s="145"/>
      <c r="AK3" s="147"/>
      <c r="AL3" s="148"/>
      <c r="AN3" s="147"/>
      <c r="AP3" s="150"/>
    </row>
    <row r="4" spans="1:42" ht="20.100000000000001" customHeight="1">
      <c r="A4" s="368"/>
      <c r="B4" s="368"/>
      <c r="C4" s="369"/>
      <c r="D4" s="144"/>
      <c r="E4" s="381" t="s">
        <v>303</v>
      </c>
      <c r="F4" s="382"/>
      <c r="G4" s="383"/>
      <c r="H4" s="384"/>
      <c r="I4" s="384"/>
      <c r="J4" s="384"/>
      <c r="K4" s="384"/>
      <c r="L4" s="385"/>
      <c r="M4" s="147"/>
      <c r="N4" s="147"/>
      <c r="AI4" s="145"/>
      <c r="AK4" s="147"/>
      <c r="AL4" s="148"/>
      <c r="AN4" s="147"/>
      <c r="AP4" s="150"/>
    </row>
    <row r="5" spans="1:42" ht="20.100000000000001" customHeight="1">
      <c r="A5" s="368"/>
      <c r="B5" s="368"/>
      <c r="C5" s="369"/>
      <c r="D5" s="144"/>
      <c r="E5" s="381"/>
      <c r="F5" s="382"/>
      <c r="G5" s="386"/>
      <c r="H5" s="387"/>
      <c r="I5" s="387"/>
      <c r="J5" s="387"/>
      <c r="K5" s="387"/>
      <c r="L5" s="388"/>
      <c r="M5" s="147"/>
      <c r="N5" s="147"/>
      <c r="AI5" s="145"/>
      <c r="AK5" s="147"/>
      <c r="AL5" s="148"/>
      <c r="AN5" s="147"/>
      <c r="AP5" s="150"/>
    </row>
    <row r="6" spans="1:42" ht="20.100000000000001" customHeight="1">
      <c r="A6" s="368"/>
      <c r="B6" s="368"/>
      <c r="C6" s="369"/>
      <c r="D6" s="144"/>
      <c r="E6" s="381"/>
      <c r="F6" s="382"/>
      <c r="G6" s="389"/>
      <c r="H6" s="390"/>
      <c r="I6" s="390"/>
      <c r="J6" s="390"/>
      <c r="K6" s="390"/>
      <c r="L6" s="391"/>
      <c r="M6" s="147"/>
      <c r="N6" s="147"/>
      <c r="AI6" s="145"/>
      <c r="AK6" s="147"/>
      <c r="AL6" s="148"/>
      <c r="AN6" s="147"/>
      <c r="AP6" s="150"/>
    </row>
    <row r="7" spans="1:42" ht="15.75" customHeight="1" thickBot="1">
      <c r="A7" s="370"/>
      <c r="B7" s="370"/>
      <c r="C7" s="370"/>
      <c r="D7" s="151"/>
      <c r="E7" s="151"/>
      <c r="F7" s="151"/>
      <c r="G7" s="151"/>
      <c r="H7" s="151"/>
      <c r="I7" s="151"/>
      <c r="J7" s="151"/>
    </row>
    <row r="8" spans="1:42" s="160" customFormat="1" ht="57.75" customHeight="1" thickBot="1">
      <c r="A8" s="152" t="s">
        <v>304</v>
      </c>
      <c r="B8" s="153" t="s">
        <v>305</v>
      </c>
      <c r="C8" s="154" t="s">
        <v>306</v>
      </c>
      <c r="D8" s="155">
        <v>1</v>
      </c>
      <c r="E8" s="156">
        <v>2</v>
      </c>
      <c r="F8" s="156">
        <v>3</v>
      </c>
      <c r="G8" s="156">
        <v>4</v>
      </c>
      <c r="H8" s="156">
        <v>5</v>
      </c>
      <c r="I8" s="156">
        <v>6</v>
      </c>
      <c r="J8" s="156">
        <v>7</v>
      </c>
      <c r="K8" s="156">
        <v>8</v>
      </c>
      <c r="L8" s="156">
        <v>9</v>
      </c>
      <c r="M8" s="156">
        <v>10</v>
      </c>
      <c r="N8" s="156">
        <v>11</v>
      </c>
      <c r="O8" s="156">
        <v>12</v>
      </c>
      <c r="P8" s="156">
        <v>13</v>
      </c>
      <c r="Q8" s="156">
        <v>14</v>
      </c>
      <c r="R8" s="156">
        <v>15</v>
      </c>
      <c r="S8" s="156">
        <v>16</v>
      </c>
      <c r="T8" s="156">
        <v>17</v>
      </c>
      <c r="U8" s="156">
        <v>18</v>
      </c>
      <c r="V8" s="156">
        <v>19</v>
      </c>
      <c r="W8" s="156">
        <v>20</v>
      </c>
      <c r="X8" s="156">
        <v>21</v>
      </c>
      <c r="Y8" s="156">
        <v>22</v>
      </c>
      <c r="Z8" s="156">
        <v>23</v>
      </c>
      <c r="AA8" s="156">
        <v>24</v>
      </c>
      <c r="AB8" s="156">
        <v>25</v>
      </c>
      <c r="AC8" s="156">
        <v>26</v>
      </c>
      <c r="AD8" s="156">
        <v>27</v>
      </c>
      <c r="AE8" s="156">
        <v>28</v>
      </c>
      <c r="AF8" s="156">
        <v>29</v>
      </c>
      <c r="AG8" s="157">
        <v>30</v>
      </c>
      <c r="AH8" s="157">
        <v>31</v>
      </c>
      <c r="AI8" s="154" t="s">
        <v>307</v>
      </c>
      <c r="AJ8" s="154" t="s">
        <v>308</v>
      </c>
      <c r="AK8" s="154" t="s">
        <v>309</v>
      </c>
      <c r="AL8" s="154" t="s">
        <v>310</v>
      </c>
      <c r="AM8" s="158"/>
      <c r="AN8" s="159"/>
      <c r="AO8" s="159"/>
    </row>
    <row r="9" spans="1:42" s="172" customFormat="1" ht="27" customHeight="1">
      <c r="A9" s="161"/>
      <c r="B9" s="162" t="s">
        <v>311</v>
      </c>
      <c r="C9" s="163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5"/>
      <c r="AD9" s="164"/>
      <c r="AE9" s="164"/>
      <c r="AF9" s="164"/>
      <c r="AG9" s="164"/>
      <c r="AH9" s="164"/>
      <c r="AI9" s="166"/>
      <c r="AJ9" s="167"/>
      <c r="AK9" s="168">
        <f t="shared" ref="AK9:AK40" si="0">COUNTIF(C9:AH9,"N")+COUNTIF(C9:AH9,"N-COB")</f>
        <v>0</v>
      </c>
      <c r="AL9" s="169">
        <f t="shared" ref="AL9:AL69" si="1">COUNTIF(C9:AH9,"N")</f>
        <v>0</v>
      </c>
      <c r="AM9" s="170"/>
      <c r="AN9" s="171" t="s">
        <v>312</v>
      </c>
      <c r="AO9" s="171"/>
    </row>
    <row r="10" spans="1:42" s="180" customFormat="1" ht="27" customHeight="1">
      <c r="A10" s="173"/>
      <c r="B10" s="174" t="s">
        <v>313</v>
      </c>
      <c r="C10" s="175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76"/>
      <c r="AJ10" s="177"/>
      <c r="AK10" s="178">
        <f t="shared" si="0"/>
        <v>0</v>
      </c>
      <c r="AL10" s="179">
        <f t="shared" si="1"/>
        <v>0</v>
      </c>
      <c r="AN10" s="181"/>
      <c r="AO10" s="181"/>
    </row>
    <row r="11" spans="1:42" s="172" customFormat="1" ht="27" customHeight="1">
      <c r="A11" s="161"/>
      <c r="B11" s="182" t="s">
        <v>314</v>
      </c>
      <c r="C11" s="183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84"/>
      <c r="AJ11" s="177"/>
      <c r="AK11" s="178">
        <f t="shared" si="0"/>
        <v>0</v>
      </c>
      <c r="AL11" s="179">
        <f t="shared" si="1"/>
        <v>0</v>
      </c>
      <c r="AM11" s="170"/>
      <c r="AN11" s="185" t="s">
        <v>315</v>
      </c>
      <c r="AO11" s="171"/>
    </row>
    <row r="12" spans="1:42" s="180" customFormat="1" ht="27" customHeight="1">
      <c r="A12" s="186"/>
      <c r="B12" s="187" t="s">
        <v>316</v>
      </c>
      <c r="C12" s="175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76"/>
      <c r="AJ12" s="177"/>
      <c r="AK12" s="178">
        <f t="shared" si="0"/>
        <v>0</v>
      </c>
      <c r="AL12" s="179">
        <f t="shared" si="1"/>
        <v>0</v>
      </c>
      <c r="AN12" s="181"/>
      <c r="AO12" s="181"/>
    </row>
    <row r="13" spans="1:42" s="180" customFormat="1" ht="27" customHeight="1">
      <c r="A13" s="173"/>
      <c r="B13" s="172" t="s">
        <v>317</v>
      </c>
      <c r="C13" s="183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76"/>
      <c r="AJ13" s="177"/>
      <c r="AK13" s="178">
        <f t="shared" si="0"/>
        <v>0</v>
      </c>
      <c r="AL13" s="179">
        <f t="shared" si="1"/>
        <v>0</v>
      </c>
      <c r="AN13" s="181"/>
      <c r="AO13" s="181"/>
    </row>
    <row r="14" spans="1:42" s="172" customFormat="1" ht="27" customHeight="1">
      <c r="A14" s="161"/>
      <c r="B14" s="182" t="s">
        <v>318</v>
      </c>
      <c r="C14" s="188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84"/>
      <c r="AJ14" s="177"/>
      <c r="AK14" s="178">
        <f t="shared" si="0"/>
        <v>0</v>
      </c>
      <c r="AL14" s="179">
        <f t="shared" si="1"/>
        <v>0</v>
      </c>
      <c r="AM14" s="170"/>
      <c r="AN14" s="171" t="s">
        <v>312</v>
      </c>
      <c r="AO14" s="171"/>
    </row>
    <row r="15" spans="1:42" s="172" customFormat="1" ht="27" customHeight="1">
      <c r="A15" s="161"/>
      <c r="B15" s="187" t="s">
        <v>319</v>
      </c>
      <c r="C15" s="183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84"/>
      <c r="AJ15" s="177"/>
      <c r="AK15" s="178">
        <f t="shared" si="0"/>
        <v>0</v>
      </c>
      <c r="AL15" s="179">
        <f t="shared" si="1"/>
        <v>0</v>
      </c>
      <c r="AN15" s="171"/>
      <c r="AO15" s="171"/>
    </row>
    <row r="16" spans="1:42" s="180" customFormat="1" ht="27" customHeight="1">
      <c r="A16" s="189"/>
      <c r="B16" s="182" t="s">
        <v>320</v>
      </c>
      <c r="C16" s="175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76"/>
      <c r="AJ16" s="177"/>
      <c r="AK16" s="178">
        <f t="shared" si="0"/>
        <v>0</v>
      </c>
      <c r="AL16" s="179">
        <f t="shared" si="1"/>
        <v>0</v>
      </c>
      <c r="AN16" s="181"/>
      <c r="AO16" s="181"/>
    </row>
    <row r="17" spans="1:65" s="172" customFormat="1" ht="27" customHeight="1">
      <c r="A17" s="161"/>
      <c r="B17" s="182" t="s">
        <v>321</v>
      </c>
      <c r="C17" s="190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84"/>
      <c r="AJ17" s="177"/>
      <c r="AK17" s="178">
        <f t="shared" si="0"/>
        <v>0</v>
      </c>
      <c r="AL17" s="179">
        <f t="shared" si="1"/>
        <v>0</v>
      </c>
      <c r="AN17" s="171"/>
      <c r="AO17" s="171"/>
    </row>
    <row r="18" spans="1:65" s="180" customFormat="1" ht="27" customHeight="1">
      <c r="A18" s="189"/>
      <c r="B18" s="182" t="s">
        <v>322</v>
      </c>
      <c r="C18" s="188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76"/>
      <c r="AJ18" s="177"/>
      <c r="AK18" s="178">
        <f t="shared" si="0"/>
        <v>0</v>
      </c>
      <c r="AL18" s="179">
        <f t="shared" si="1"/>
        <v>0</v>
      </c>
      <c r="AN18" s="181"/>
      <c r="AO18" s="181"/>
    </row>
    <row r="19" spans="1:65" s="180" customFormat="1" ht="27" customHeight="1">
      <c r="A19" s="173"/>
      <c r="B19" s="182" t="s">
        <v>323</v>
      </c>
      <c r="C19" s="190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76"/>
      <c r="AJ19" s="177"/>
      <c r="AK19" s="178">
        <f t="shared" si="0"/>
        <v>0</v>
      </c>
      <c r="AL19" s="179">
        <f t="shared" si="1"/>
        <v>0</v>
      </c>
      <c r="AM19" s="170"/>
      <c r="AN19" s="181"/>
      <c r="AO19" s="181"/>
    </row>
    <row r="20" spans="1:65" s="172" customFormat="1" ht="27" customHeight="1">
      <c r="A20" s="161"/>
      <c r="B20" s="191" t="s">
        <v>324</v>
      </c>
      <c r="C20" s="188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84"/>
      <c r="AJ20" s="177"/>
      <c r="AK20" s="178">
        <f t="shared" si="0"/>
        <v>0</v>
      </c>
      <c r="AL20" s="179">
        <f t="shared" si="1"/>
        <v>0</v>
      </c>
      <c r="AN20" s="171"/>
      <c r="AO20" s="171"/>
    </row>
    <row r="21" spans="1:65" s="180" customFormat="1" ht="27" customHeight="1">
      <c r="A21" s="189"/>
      <c r="B21" s="187" t="s">
        <v>325</v>
      </c>
      <c r="C21" s="190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76"/>
      <c r="AJ21" s="177"/>
      <c r="AK21" s="178">
        <f t="shared" si="0"/>
        <v>0</v>
      </c>
      <c r="AL21" s="179">
        <f t="shared" si="1"/>
        <v>0</v>
      </c>
      <c r="AN21" s="181"/>
      <c r="AO21" s="181"/>
    </row>
    <row r="22" spans="1:65" s="180" customFormat="1" ht="27" customHeight="1">
      <c r="A22" s="189"/>
      <c r="B22" s="187" t="s">
        <v>326</v>
      </c>
      <c r="C22" s="17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76"/>
      <c r="AJ22" s="177"/>
      <c r="AK22" s="178">
        <f t="shared" si="0"/>
        <v>0</v>
      </c>
      <c r="AL22" s="179">
        <f t="shared" si="1"/>
        <v>0</v>
      </c>
      <c r="AN22" s="181"/>
      <c r="AO22" s="181"/>
    </row>
    <row r="23" spans="1:65" s="180" customFormat="1" ht="27" customHeight="1">
      <c r="A23" s="186"/>
      <c r="B23" s="187" t="s">
        <v>327</v>
      </c>
      <c r="C23" s="183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76"/>
      <c r="AJ23" s="177"/>
      <c r="AK23" s="178">
        <f t="shared" si="0"/>
        <v>0</v>
      </c>
      <c r="AL23" s="179">
        <f t="shared" si="1"/>
        <v>0</v>
      </c>
      <c r="AN23" s="181"/>
      <c r="AO23" s="181"/>
    </row>
    <row r="24" spans="1:65" s="180" customFormat="1" ht="27" customHeight="1">
      <c r="A24" s="173"/>
      <c r="B24" s="174" t="s">
        <v>328</v>
      </c>
      <c r="C24" s="190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76"/>
      <c r="AJ24" s="177"/>
      <c r="AK24" s="178">
        <f t="shared" si="0"/>
        <v>0</v>
      </c>
      <c r="AL24" s="179">
        <f t="shared" si="1"/>
        <v>0</v>
      </c>
      <c r="AN24" s="181"/>
      <c r="AO24" s="181"/>
    </row>
    <row r="25" spans="1:65" s="180" customFormat="1" ht="27" customHeight="1">
      <c r="A25" s="186"/>
      <c r="B25" s="191" t="s">
        <v>311</v>
      </c>
      <c r="C25" s="188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76"/>
      <c r="AJ25" s="177"/>
      <c r="AK25" s="178">
        <f t="shared" si="0"/>
        <v>0</v>
      </c>
      <c r="AL25" s="179">
        <f t="shared" si="1"/>
        <v>0</v>
      </c>
      <c r="AN25" s="181"/>
      <c r="AO25" s="181"/>
    </row>
    <row r="26" spans="1:65" s="180" customFormat="1" ht="27" customHeight="1">
      <c r="A26" s="186"/>
      <c r="B26" s="191" t="s">
        <v>328</v>
      </c>
      <c r="C26" s="183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76"/>
      <c r="AJ26" s="177"/>
      <c r="AK26" s="178">
        <f t="shared" si="0"/>
        <v>0</v>
      </c>
      <c r="AL26" s="179">
        <f t="shared" si="1"/>
        <v>0</v>
      </c>
      <c r="AM26" s="192"/>
      <c r="AN26" s="193"/>
      <c r="AO26" s="193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</row>
    <row r="27" spans="1:65" s="180" customFormat="1" ht="27" customHeight="1">
      <c r="A27" s="173"/>
      <c r="B27" s="174" t="s">
        <v>316</v>
      </c>
      <c r="C27" s="188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76"/>
      <c r="AJ27" s="177"/>
      <c r="AK27" s="178">
        <f t="shared" si="0"/>
        <v>0</v>
      </c>
      <c r="AL27" s="179">
        <f t="shared" si="1"/>
        <v>0</v>
      </c>
      <c r="AM27" s="192"/>
      <c r="AN27" s="193" t="s">
        <v>312</v>
      </c>
      <c r="AO27" s="193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</row>
    <row r="28" spans="1:65" s="180" customFormat="1" ht="27" customHeight="1">
      <c r="A28" s="173"/>
      <c r="B28" s="182" t="s">
        <v>329</v>
      </c>
      <c r="C28" s="190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76"/>
      <c r="AJ28" s="195"/>
      <c r="AK28" s="178">
        <f t="shared" si="0"/>
        <v>0</v>
      </c>
      <c r="AL28" s="179">
        <f t="shared" si="1"/>
        <v>0</v>
      </c>
      <c r="AM28" s="194"/>
      <c r="AN28" s="193"/>
      <c r="AO28" s="193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</row>
    <row r="29" spans="1:65" s="180" customFormat="1" ht="27" customHeight="1">
      <c r="A29" s="173"/>
      <c r="B29" s="182" t="s">
        <v>330</v>
      </c>
      <c r="C29" s="188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76"/>
      <c r="AJ29" s="195"/>
      <c r="AK29" s="178">
        <f t="shared" si="0"/>
        <v>0</v>
      </c>
      <c r="AL29" s="179">
        <f t="shared" si="1"/>
        <v>0</v>
      </c>
      <c r="AM29" s="192"/>
      <c r="AN29" s="193"/>
      <c r="AO29" s="193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4"/>
      <c r="BL29" s="194"/>
      <c r="BM29" s="194"/>
    </row>
    <row r="30" spans="1:65" s="180" customFormat="1" ht="27" customHeight="1">
      <c r="A30" s="173"/>
      <c r="B30" s="187" t="s">
        <v>319</v>
      </c>
      <c r="C30" s="183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76"/>
      <c r="AJ30" s="195"/>
      <c r="AK30" s="178">
        <f t="shared" si="0"/>
        <v>0</v>
      </c>
      <c r="AL30" s="179">
        <f t="shared" si="1"/>
        <v>0</v>
      </c>
      <c r="AM30" s="194"/>
      <c r="AN30" s="193"/>
      <c r="AO30" s="193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  <c r="BG30" s="194"/>
      <c r="BH30" s="194"/>
      <c r="BI30" s="194"/>
      <c r="BJ30" s="194"/>
      <c r="BK30" s="194"/>
      <c r="BL30" s="194"/>
      <c r="BM30" s="194"/>
    </row>
    <row r="31" spans="1:65" s="180" customFormat="1" ht="27" customHeight="1">
      <c r="A31" s="173"/>
      <c r="B31" s="182" t="s">
        <v>331</v>
      </c>
      <c r="C31" s="183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76"/>
      <c r="AJ31" s="196"/>
      <c r="AK31" s="178">
        <f t="shared" si="0"/>
        <v>0</v>
      </c>
      <c r="AL31" s="179">
        <f t="shared" si="1"/>
        <v>0</v>
      </c>
      <c r="AM31" s="192"/>
      <c r="AN31" s="193" t="s">
        <v>312</v>
      </c>
      <c r="AO31" s="193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</row>
    <row r="32" spans="1:65" s="180" customFormat="1" ht="27" customHeight="1">
      <c r="A32" s="173"/>
      <c r="B32" s="187" t="s">
        <v>332</v>
      </c>
      <c r="C32" s="17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76"/>
      <c r="AJ32" s="197"/>
      <c r="AK32" s="178">
        <f t="shared" si="0"/>
        <v>0</v>
      </c>
      <c r="AL32" s="179">
        <f t="shared" si="1"/>
        <v>0</v>
      </c>
      <c r="AM32" s="192"/>
      <c r="AN32" s="193" t="s">
        <v>312</v>
      </c>
      <c r="AO32" s="193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</row>
    <row r="33" spans="1:65" s="180" customFormat="1" ht="27" customHeight="1">
      <c r="A33" s="173"/>
      <c r="B33" s="191" t="s">
        <v>333</v>
      </c>
      <c r="C33" s="183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76"/>
      <c r="AJ33" s="177"/>
      <c r="AK33" s="178">
        <f t="shared" si="0"/>
        <v>0</v>
      </c>
      <c r="AL33" s="179">
        <f t="shared" si="1"/>
        <v>0</v>
      </c>
      <c r="AM33" s="192"/>
      <c r="AN33" s="193"/>
      <c r="AO33" s="193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</row>
    <row r="34" spans="1:65" s="180" customFormat="1" ht="27" customHeight="1">
      <c r="A34" s="173"/>
      <c r="B34" s="187" t="s">
        <v>334</v>
      </c>
      <c r="C34" s="188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76"/>
      <c r="AJ34" s="177"/>
      <c r="AK34" s="178">
        <f t="shared" si="0"/>
        <v>0</v>
      </c>
      <c r="AL34" s="179">
        <f t="shared" si="1"/>
        <v>0</v>
      </c>
      <c r="AM34" s="194"/>
      <c r="AN34" s="193" t="s">
        <v>335</v>
      </c>
      <c r="AO34" s="193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</row>
    <row r="35" spans="1:65" s="180" customFormat="1" ht="27" customHeight="1">
      <c r="A35" s="161"/>
      <c r="B35" s="187" t="s">
        <v>336</v>
      </c>
      <c r="C35" s="188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76"/>
      <c r="AJ35" s="177"/>
      <c r="AK35" s="178">
        <f t="shared" si="0"/>
        <v>0</v>
      </c>
      <c r="AL35" s="179">
        <f t="shared" si="1"/>
        <v>0</v>
      </c>
      <c r="AM35" s="192"/>
      <c r="AN35" s="193"/>
      <c r="AO35" s="193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</row>
    <row r="36" spans="1:65" s="172" customFormat="1" ht="27" customHeight="1">
      <c r="A36" s="161"/>
      <c r="B36" s="187" t="s">
        <v>337</v>
      </c>
      <c r="C36" s="190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84"/>
      <c r="AJ36" s="198"/>
      <c r="AK36" s="178">
        <f t="shared" si="0"/>
        <v>0</v>
      </c>
      <c r="AL36" s="179">
        <f t="shared" si="1"/>
        <v>0</v>
      </c>
      <c r="AM36" s="146"/>
      <c r="AN36" s="199"/>
      <c r="AO36" s="199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</row>
    <row r="37" spans="1:65" s="172" customFormat="1" ht="27" customHeight="1">
      <c r="A37" s="161"/>
      <c r="B37" s="191" t="s">
        <v>338</v>
      </c>
      <c r="C37" s="188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84"/>
      <c r="AJ37" s="177"/>
      <c r="AK37" s="178">
        <f t="shared" si="0"/>
        <v>0</v>
      </c>
      <c r="AL37" s="179">
        <f t="shared" si="1"/>
        <v>0</v>
      </c>
      <c r="AM37" s="146"/>
      <c r="AN37" s="199"/>
      <c r="AO37" s="199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</row>
    <row r="38" spans="1:65" s="180" customFormat="1" ht="27" customHeight="1">
      <c r="A38" s="173"/>
      <c r="B38" s="187" t="s">
        <v>339</v>
      </c>
      <c r="C38" s="188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76"/>
      <c r="AJ38" s="197"/>
      <c r="AK38" s="178">
        <f t="shared" si="0"/>
        <v>0</v>
      </c>
      <c r="AL38" s="179">
        <f t="shared" si="1"/>
        <v>0</v>
      </c>
      <c r="AM38" s="192"/>
      <c r="AN38" s="193" t="s">
        <v>335</v>
      </c>
      <c r="AO38" s="193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</row>
    <row r="39" spans="1:65" s="180" customFormat="1" ht="27" customHeight="1">
      <c r="A39" s="186"/>
      <c r="B39" s="191" t="s">
        <v>325</v>
      </c>
      <c r="C39" s="190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76"/>
      <c r="AJ39" s="177"/>
      <c r="AK39" s="178">
        <f t="shared" si="0"/>
        <v>0</v>
      </c>
      <c r="AL39" s="179">
        <f t="shared" si="1"/>
        <v>0</v>
      </c>
      <c r="AM39" s="194"/>
      <c r="AN39" s="193"/>
      <c r="AO39" s="193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</row>
    <row r="40" spans="1:65" s="172" customFormat="1" ht="27" customHeight="1">
      <c r="A40" s="161"/>
      <c r="B40" s="191" t="s">
        <v>325</v>
      </c>
      <c r="C40" s="188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84"/>
      <c r="AJ40" s="197"/>
      <c r="AK40" s="178">
        <f t="shared" si="0"/>
        <v>0</v>
      </c>
      <c r="AL40" s="179">
        <f t="shared" si="1"/>
        <v>0</v>
      </c>
      <c r="AM40" s="192"/>
      <c r="AN40" s="199" t="s">
        <v>312</v>
      </c>
      <c r="AO40" s="199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</row>
    <row r="41" spans="1:65" s="180" customFormat="1" ht="27" customHeight="1">
      <c r="A41" s="186"/>
      <c r="B41" s="182" t="s">
        <v>340</v>
      </c>
      <c r="C41" s="183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76"/>
      <c r="AJ41" s="177"/>
      <c r="AK41" s="178" t="s">
        <v>341</v>
      </c>
      <c r="AL41" s="179" t="s">
        <v>341</v>
      </c>
      <c r="AM41" s="194"/>
      <c r="AN41" s="193" t="s">
        <v>342</v>
      </c>
      <c r="AO41" s="193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  <c r="BG41" s="194"/>
      <c r="BH41" s="194"/>
      <c r="BI41" s="194"/>
      <c r="BJ41" s="194"/>
      <c r="BK41" s="194"/>
      <c r="BL41" s="194"/>
      <c r="BM41" s="194"/>
    </row>
    <row r="42" spans="1:65" s="180" customFormat="1" ht="27" customHeight="1">
      <c r="A42" s="161"/>
      <c r="B42" s="182" t="s">
        <v>340</v>
      </c>
      <c r="C42" s="183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76"/>
      <c r="AJ42" s="197"/>
      <c r="AK42" s="178">
        <f t="shared" ref="AK42:AK69" si="2">COUNTIF(C42:AH42,"N")+COUNTIF(C42:AH42,"N-COB")</f>
        <v>0</v>
      </c>
      <c r="AL42" s="179">
        <f t="shared" si="1"/>
        <v>0</v>
      </c>
      <c r="AM42" s="194"/>
      <c r="AN42" s="193"/>
      <c r="AO42" s="193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  <c r="BG42" s="194"/>
      <c r="BH42" s="194"/>
      <c r="BI42" s="194"/>
      <c r="BJ42" s="194"/>
      <c r="BK42" s="194"/>
      <c r="BL42" s="194"/>
      <c r="BM42" s="194"/>
    </row>
    <row r="43" spans="1:65" s="172" customFormat="1" ht="27" customHeight="1">
      <c r="A43" s="161"/>
      <c r="B43" s="187" t="s">
        <v>340</v>
      </c>
      <c r="C43" s="190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5"/>
      <c r="Z43" s="164"/>
      <c r="AA43" s="165"/>
      <c r="AB43" s="164"/>
      <c r="AC43" s="164"/>
      <c r="AD43" s="164"/>
      <c r="AE43" s="164"/>
      <c r="AF43" s="164"/>
      <c r="AG43" s="164"/>
      <c r="AH43" s="164"/>
      <c r="AI43" s="184"/>
      <c r="AJ43" s="197"/>
      <c r="AK43" s="178">
        <f t="shared" si="2"/>
        <v>0</v>
      </c>
      <c r="AL43" s="179">
        <f t="shared" si="1"/>
        <v>0</v>
      </c>
      <c r="AM43" s="192"/>
      <c r="AN43" s="199" t="s">
        <v>315</v>
      </c>
      <c r="AO43" s="199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</row>
    <row r="44" spans="1:65" s="180" customFormat="1" ht="27" customHeight="1">
      <c r="A44" s="173"/>
      <c r="B44" s="187" t="s">
        <v>343</v>
      </c>
      <c r="C44" s="188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76"/>
      <c r="AJ44" s="197"/>
      <c r="AK44" s="178">
        <f t="shared" si="2"/>
        <v>0</v>
      </c>
      <c r="AL44" s="179">
        <f t="shared" si="1"/>
        <v>0</v>
      </c>
      <c r="AM44" s="192"/>
      <c r="AN44" s="193" t="s">
        <v>312</v>
      </c>
      <c r="AO44" s="193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</row>
    <row r="45" spans="1:65" s="180" customFormat="1" ht="27" customHeight="1">
      <c r="A45" s="186"/>
      <c r="B45" s="187" t="s">
        <v>344</v>
      </c>
      <c r="C45" s="190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5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76"/>
      <c r="AJ45" s="177"/>
      <c r="AK45" s="178">
        <f t="shared" si="2"/>
        <v>0</v>
      </c>
      <c r="AL45" s="179">
        <f t="shared" si="1"/>
        <v>0</v>
      </c>
      <c r="AM45" s="192"/>
      <c r="AN45" s="193"/>
      <c r="AO45" s="193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</row>
    <row r="46" spans="1:65" s="180" customFormat="1" ht="27" customHeight="1">
      <c r="A46" s="161"/>
      <c r="B46" s="187" t="s">
        <v>345</v>
      </c>
      <c r="C46" s="190"/>
      <c r="D46" s="200"/>
      <c r="E46" s="200"/>
      <c r="F46" s="200"/>
      <c r="G46" s="200"/>
      <c r="H46" s="200"/>
      <c r="I46" s="200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84"/>
      <c r="AJ46" s="177"/>
      <c r="AK46" s="178">
        <f t="shared" si="2"/>
        <v>0</v>
      </c>
      <c r="AL46" s="179">
        <f t="shared" si="1"/>
        <v>0</v>
      </c>
      <c r="AM46" s="192"/>
      <c r="AN46" s="193"/>
      <c r="AO46" s="193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</row>
    <row r="47" spans="1:65" s="180" customFormat="1" ht="27" customHeight="1">
      <c r="A47" s="189"/>
      <c r="B47" s="191" t="s">
        <v>328</v>
      </c>
      <c r="C47" s="183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76"/>
      <c r="AJ47" s="177"/>
      <c r="AK47" s="178">
        <f t="shared" si="2"/>
        <v>0</v>
      </c>
      <c r="AL47" s="179">
        <f t="shared" si="1"/>
        <v>0</v>
      </c>
      <c r="AM47" s="194"/>
      <c r="AN47" s="193"/>
      <c r="AO47" s="193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</row>
    <row r="48" spans="1:65" s="180" customFormat="1" ht="27" customHeight="1">
      <c r="A48" s="161"/>
      <c r="B48" s="187" t="s">
        <v>328</v>
      </c>
      <c r="C48" s="183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76"/>
      <c r="AJ48" s="177"/>
      <c r="AK48" s="178">
        <f t="shared" si="2"/>
        <v>0</v>
      </c>
      <c r="AL48" s="179">
        <f t="shared" si="1"/>
        <v>0</v>
      </c>
      <c r="AM48" s="194"/>
      <c r="AN48" s="193"/>
      <c r="AO48" s="193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</row>
    <row r="49" spans="1:73" s="172" customFormat="1" ht="27" customHeight="1">
      <c r="A49" s="161"/>
      <c r="B49" s="191" t="s">
        <v>346</v>
      </c>
      <c r="C49" s="183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84"/>
      <c r="AJ49" s="177"/>
      <c r="AK49" s="178">
        <f t="shared" si="2"/>
        <v>0</v>
      </c>
      <c r="AL49" s="179">
        <f t="shared" si="1"/>
        <v>0</v>
      </c>
      <c r="AM49" s="146"/>
      <c r="AN49" s="199"/>
      <c r="AO49" s="199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</row>
    <row r="50" spans="1:73" s="180" customFormat="1" ht="27" customHeight="1">
      <c r="A50" s="173"/>
      <c r="B50" s="174" t="s">
        <v>311</v>
      </c>
      <c r="C50" s="17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76"/>
      <c r="AJ50" s="177"/>
      <c r="AK50" s="178">
        <f t="shared" si="2"/>
        <v>0</v>
      </c>
      <c r="AL50" s="179">
        <f t="shared" si="1"/>
        <v>0</v>
      </c>
      <c r="AM50" s="194"/>
      <c r="AN50" s="193"/>
      <c r="AO50" s="193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</row>
    <row r="51" spans="1:73" s="180" customFormat="1" ht="27" customHeight="1">
      <c r="A51" s="186"/>
      <c r="B51" s="182" t="s">
        <v>347</v>
      </c>
      <c r="C51" s="190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76"/>
      <c r="AJ51" s="177"/>
      <c r="AK51" s="178">
        <f t="shared" si="2"/>
        <v>0</v>
      </c>
      <c r="AL51" s="179">
        <f t="shared" si="1"/>
        <v>0</v>
      </c>
      <c r="AM51" s="194"/>
      <c r="AN51" s="193"/>
      <c r="AO51" s="193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</row>
    <row r="52" spans="1:73" s="180" customFormat="1" ht="27" customHeight="1">
      <c r="A52" s="173"/>
      <c r="B52" s="191" t="s">
        <v>328</v>
      </c>
      <c r="C52" s="188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76"/>
      <c r="AJ52" s="177"/>
      <c r="AK52" s="178">
        <f t="shared" si="2"/>
        <v>0</v>
      </c>
      <c r="AL52" s="179">
        <f t="shared" si="1"/>
        <v>0</v>
      </c>
      <c r="AM52" s="194"/>
      <c r="AN52" s="193"/>
      <c r="AO52" s="193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</row>
    <row r="53" spans="1:73" s="180" customFormat="1" ht="27" customHeight="1">
      <c r="A53" s="173"/>
      <c r="B53" s="187" t="s">
        <v>348</v>
      </c>
      <c r="C53" s="188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76"/>
      <c r="AJ53" s="177"/>
      <c r="AK53" s="178">
        <f t="shared" si="2"/>
        <v>0</v>
      </c>
      <c r="AL53" s="179">
        <f t="shared" si="1"/>
        <v>0</v>
      </c>
      <c r="AM53" s="192"/>
      <c r="AN53" s="193"/>
      <c r="AO53" s="193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</row>
    <row r="54" spans="1:73" s="180" customFormat="1" ht="27" customHeight="1">
      <c r="A54" s="189"/>
      <c r="B54" s="187" t="s">
        <v>349</v>
      </c>
      <c r="C54" s="190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76"/>
      <c r="AJ54" s="197"/>
      <c r="AK54" s="178">
        <f t="shared" si="2"/>
        <v>0</v>
      </c>
      <c r="AL54" s="179">
        <f t="shared" si="1"/>
        <v>0</v>
      </c>
      <c r="AM54" s="194"/>
      <c r="AN54" s="193"/>
      <c r="AO54" s="193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</row>
    <row r="55" spans="1:73" s="180" customFormat="1" ht="27" customHeight="1">
      <c r="A55" s="189"/>
      <c r="B55" s="182" t="s">
        <v>350</v>
      </c>
      <c r="C55" s="183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76"/>
      <c r="AJ55" s="177"/>
      <c r="AK55" s="178">
        <f t="shared" si="2"/>
        <v>0</v>
      </c>
      <c r="AL55" s="179">
        <f t="shared" si="1"/>
        <v>0</v>
      </c>
      <c r="AM55" s="194"/>
      <c r="AN55" s="193"/>
      <c r="AO55" s="193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</row>
    <row r="56" spans="1:73" s="180" customFormat="1" ht="27" customHeight="1">
      <c r="A56" s="161"/>
      <c r="B56" s="187" t="s">
        <v>328</v>
      </c>
      <c r="C56" s="17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76"/>
      <c r="AJ56" s="177"/>
      <c r="AK56" s="178">
        <f t="shared" si="2"/>
        <v>0</v>
      </c>
      <c r="AL56" s="179">
        <f t="shared" si="1"/>
        <v>0</v>
      </c>
      <c r="AM56" s="194"/>
      <c r="AN56" s="193"/>
      <c r="AO56" s="193"/>
      <c r="AP56" s="194"/>
      <c r="AQ56" s="194"/>
      <c r="AR56" s="194"/>
      <c r="AS56" s="194"/>
      <c r="AT56" s="194"/>
      <c r="AU56" s="194"/>
      <c r="AV56" s="194"/>
      <c r="AW56" s="194"/>
      <c r="AX56" s="194"/>
      <c r="AY56" s="194"/>
      <c r="AZ56" s="194"/>
      <c r="BA56" s="194"/>
      <c r="BB56" s="194"/>
      <c r="BC56" s="194"/>
      <c r="BD56" s="194"/>
      <c r="BE56" s="194"/>
      <c r="BF56" s="194"/>
      <c r="BG56" s="194"/>
      <c r="BH56" s="194"/>
      <c r="BI56" s="194"/>
      <c r="BJ56" s="194"/>
      <c r="BK56" s="194"/>
      <c r="BL56" s="194"/>
      <c r="BM56" s="194"/>
    </row>
    <row r="57" spans="1:73" s="172" customFormat="1" ht="27" customHeight="1">
      <c r="A57" s="161"/>
      <c r="B57" s="187" t="s">
        <v>314</v>
      </c>
      <c r="C57" s="175"/>
      <c r="D57" s="164"/>
      <c r="E57" s="164"/>
      <c r="F57" s="164"/>
      <c r="G57" s="164"/>
      <c r="H57" s="164"/>
      <c r="I57" s="165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84"/>
      <c r="AJ57" s="177"/>
      <c r="AK57" s="178">
        <f t="shared" si="2"/>
        <v>0</v>
      </c>
      <c r="AL57" s="179">
        <f t="shared" si="1"/>
        <v>0</v>
      </c>
      <c r="AM57" s="192"/>
      <c r="AN57" s="199"/>
      <c r="AO57" s="199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</row>
    <row r="58" spans="1:73" s="172" customFormat="1" ht="27" customHeight="1">
      <c r="A58" s="161"/>
      <c r="B58" s="187" t="s">
        <v>351</v>
      </c>
      <c r="C58" s="183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84"/>
      <c r="AJ58" s="177"/>
      <c r="AK58" s="178">
        <f t="shared" si="2"/>
        <v>0</v>
      </c>
      <c r="AL58" s="179">
        <f t="shared" si="1"/>
        <v>0</v>
      </c>
      <c r="AM58" s="146"/>
      <c r="AN58" s="199"/>
      <c r="AO58" s="199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</row>
    <row r="59" spans="1:73" s="172" customFormat="1" ht="27" customHeight="1">
      <c r="A59" s="173"/>
      <c r="B59" s="187" t="s">
        <v>336</v>
      </c>
      <c r="C59" s="183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84"/>
      <c r="AJ59" s="177"/>
      <c r="AK59" s="178">
        <f t="shared" si="2"/>
        <v>0</v>
      </c>
      <c r="AL59" s="179">
        <f t="shared" si="1"/>
        <v>0</v>
      </c>
      <c r="AM59" s="146"/>
      <c r="AN59" s="199"/>
      <c r="AO59" s="199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</row>
    <row r="60" spans="1:73" s="180" customFormat="1" ht="27" customHeight="1">
      <c r="A60" s="173"/>
      <c r="B60" s="146" t="s">
        <v>352</v>
      </c>
      <c r="C60" s="17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76"/>
      <c r="AJ60" s="177"/>
      <c r="AK60" s="178">
        <f t="shared" si="2"/>
        <v>0</v>
      </c>
      <c r="AL60" s="179">
        <f t="shared" si="1"/>
        <v>0</v>
      </c>
      <c r="AM60" s="192"/>
      <c r="AN60" s="193" t="s">
        <v>335</v>
      </c>
      <c r="AO60" s="193"/>
      <c r="AP60" s="194"/>
      <c r="AQ60" s="194"/>
      <c r="AR60" s="194"/>
      <c r="AS60" s="194"/>
      <c r="AT60" s="194"/>
      <c r="AU60" s="194"/>
      <c r="AV60" s="194"/>
      <c r="AW60" s="194"/>
      <c r="AX60" s="194"/>
      <c r="AY60" s="194"/>
      <c r="AZ60" s="194"/>
      <c r="BA60" s="194"/>
      <c r="BB60" s="194"/>
      <c r="BC60" s="194"/>
      <c r="BD60" s="194"/>
      <c r="BE60" s="194"/>
      <c r="BF60" s="194"/>
      <c r="BG60" s="194"/>
      <c r="BH60" s="194"/>
      <c r="BI60" s="194"/>
      <c r="BJ60" s="194"/>
      <c r="BK60" s="194"/>
      <c r="BL60" s="194"/>
      <c r="BM60" s="194"/>
    </row>
    <row r="61" spans="1:73" s="180" customFormat="1" ht="27" customHeight="1">
      <c r="A61" s="173"/>
      <c r="B61" s="182" t="s">
        <v>353</v>
      </c>
      <c r="C61" s="190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76"/>
      <c r="AJ61" s="177"/>
      <c r="AK61" s="178">
        <f t="shared" si="2"/>
        <v>0</v>
      </c>
      <c r="AL61" s="179">
        <f t="shared" si="1"/>
        <v>0</v>
      </c>
      <c r="AM61" s="192"/>
      <c r="AN61" s="193"/>
      <c r="AO61" s="193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  <c r="BE61" s="194"/>
      <c r="BF61" s="194"/>
      <c r="BG61" s="194"/>
      <c r="BH61" s="194"/>
      <c r="BI61" s="194"/>
      <c r="BJ61" s="194"/>
      <c r="BK61" s="194"/>
      <c r="BL61" s="194"/>
      <c r="BM61" s="194"/>
    </row>
    <row r="62" spans="1:73" s="201" customFormat="1" ht="27" customHeight="1">
      <c r="A62" s="173"/>
      <c r="B62" s="182" t="s">
        <v>354</v>
      </c>
      <c r="C62" s="188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76"/>
      <c r="AJ62" s="177"/>
      <c r="AK62" s="178">
        <f t="shared" si="2"/>
        <v>0</v>
      </c>
      <c r="AL62" s="179">
        <f t="shared" si="1"/>
        <v>0</v>
      </c>
      <c r="AM62" s="192"/>
      <c r="AN62" s="193"/>
      <c r="AO62" s="193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  <c r="BB62" s="194"/>
      <c r="BC62" s="194"/>
      <c r="BD62" s="194"/>
      <c r="BE62" s="194"/>
      <c r="BF62" s="194"/>
      <c r="BG62" s="194"/>
      <c r="BH62" s="194"/>
      <c r="BI62" s="194"/>
      <c r="BJ62" s="194"/>
      <c r="BK62" s="194"/>
      <c r="BL62" s="194"/>
      <c r="BM62" s="194"/>
      <c r="BN62" s="172"/>
      <c r="BO62" s="172"/>
      <c r="BP62" s="172"/>
      <c r="BQ62" s="172"/>
      <c r="BR62" s="172"/>
      <c r="BS62" s="172"/>
      <c r="BT62" s="172"/>
      <c r="BU62" s="172"/>
    </row>
    <row r="63" spans="1:73" s="180" customFormat="1" ht="27" customHeight="1">
      <c r="A63" s="189"/>
      <c r="B63" s="174" t="s">
        <v>311</v>
      </c>
      <c r="C63" s="190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76"/>
      <c r="AJ63" s="177"/>
      <c r="AK63" s="178">
        <f t="shared" si="2"/>
        <v>0</v>
      </c>
      <c r="AL63" s="179">
        <f t="shared" si="1"/>
        <v>0</v>
      </c>
      <c r="AM63" s="192"/>
      <c r="AN63" s="193"/>
      <c r="AO63" s="193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4"/>
      <c r="BC63" s="194"/>
      <c r="BD63" s="194"/>
      <c r="BE63" s="194"/>
      <c r="BF63" s="194"/>
      <c r="BG63" s="194"/>
      <c r="BH63" s="194"/>
      <c r="BI63" s="194"/>
      <c r="BJ63" s="194"/>
      <c r="BK63" s="194"/>
      <c r="BL63" s="194"/>
      <c r="BM63" s="194"/>
      <c r="BN63" s="172"/>
      <c r="BO63" s="172"/>
      <c r="BP63" s="172"/>
      <c r="BQ63" s="172"/>
      <c r="BR63" s="172"/>
      <c r="BS63" s="172"/>
      <c r="BT63" s="172"/>
      <c r="BU63" s="172"/>
    </row>
    <row r="64" spans="1:73" s="180" customFormat="1" ht="27" customHeight="1">
      <c r="A64" s="189"/>
      <c r="B64" s="174"/>
      <c r="C64" s="190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76"/>
      <c r="AJ64" s="177"/>
      <c r="AK64" s="178">
        <f t="shared" si="2"/>
        <v>0</v>
      </c>
      <c r="AL64" s="179">
        <f t="shared" si="1"/>
        <v>0</v>
      </c>
      <c r="AM64" s="192"/>
      <c r="AN64" s="193"/>
      <c r="AO64" s="193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4"/>
      <c r="BF64" s="194"/>
      <c r="BG64" s="194"/>
      <c r="BH64" s="194"/>
      <c r="BI64" s="194"/>
      <c r="BJ64" s="194"/>
      <c r="BK64" s="194"/>
      <c r="BL64" s="194"/>
      <c r="BM64" s="194"/>
      <c r="BN64" s="172"/>
      <c r="BO64" s="172"/>
      <c r="BP64" s="172"/>
      <c r="BQ64" s="172"/>
      <c r="BR64" s="172"/>
      <c r="BS64" s="172"/>
      <c r="BT64" s="172"/>
      <c r="BU64" s="172"/>
    </row>
    <row r="65" spans="1:73" s="180" customFormat="1" ht="27" customHeight="1">
      <c r="A65" s="186"/>
      <c r="B65" s="187" t="s">
        <v>355</v>
      </c>
      <c r="C65" s="190"/>
      <c r="D65" s="202"/>
      <c r="E65" s="202"/>
      <c r="F65" s="202"/>
      <c r="G65" s="202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84"/>
      <c r="AJ65" s="177"/>
      <c r="AK65" s="178">
        <f t="shared" si="2"/>
        <v>0</v>
      </c>
      <c r="AL65" s="179">
        <f t="shared" si="1"/>
        <v>0</v>
      </c>
      <c r="AM65" s="192"/>
      <c r="AN65" s="193"/>
      <c r="AO65" s="193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  <c r="BB65" s="194"/>
      <c r="BC65" s="194"/>
      <c r="BD65" s="194"/>
      <c r="BE65" s="194"/>
      <c r="BF65" s="194"/>
      <c r="BG65" s="194"/>
      <c r="BH65" s="194"/>
      <c r="BI65" s="194"/>
      <c r="BJ65" s="194"/>
      <c r="BK65" s="194"/>
      <c r="BL65" s="194"/>
      <c r="BM65" s="194"/>
      <c r="BN65" s="172"/>
      <c r="BO65" s="172"/>
      <c r="BP65" s="172"/>
      <c r="BQ65" s="172"/>
      <c r="BR65" s="172"/>
      <c r="BS65" s="172"/>
      <c r="BT65" s="172"/>
      <c r="BU65" s="172"/>
    </row>
    <row r="66" spans="1:73" s="180" customFormat="1" ht="27" customHeight="1">
      <c r="A66" s="186"/>
      <c r="B66" s="187" t="s">
        <v>356</v>
      </c>
      <c r="C66" s="188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76"/>
      <c r="AJ66" s="177"/>
      <c r="AK66" s="178">
        <f t="shared" si="2"/>
        <v>0</v>
      </c>
      <c r="AL66" s="179">
        <f t="shared" si="1"/>
        <v>0</v>
      </c>
      <c r="AM66" s="194"/>
      <c r="AN66" s="193"/>
      <c r="AO66" s="193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72"/>
      <c r="BO66" s="172"/>
      <c r="BP66" s="172"/>
      <c r="BQ66" s="172"/>
      <c r="BR66" s="172"/>
      <c r="BS66" s="172"/>
      <c r="BT66" s="172"/>
      <c r="BU66" s="172"/>
    </row>
    <row r="67" spans="1:73" s="180" customFormat="1" ht="27" customHeight="1">
      <c r="A67" s="173"/>
      <c r="B67" s="182" t="s">
        <v>357</v>
      </c>
      <c r="C67" s="190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76"/>
      <c r="AJ67" s="177"/>
      <c r="AK67" s="178">
        <f t="shared" si="2"/>
        <v>0</v>
      </c>
      <c r="AL67" s="179">
        <f t="shared" si="1"/>
        <v>0</v>
      </c>
      <c r="AM67" s="192"/>
      <c r="AN67" s="193"/>
      <c r="AO67" s="193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  <c r="BB67" s="194"/>
      <c r="BC67" s="194"/>
      <c r="BD67" s="194"/>
      <c r="BE67" s="194"/>
      <c r="BF67" s="194"/>
      <c r="BG67" s="194"/>
      <c r="BH67" s="194"/>
      <c r="BI67" s="194"/>
      <c r="BJ67" s="194"/>
      <c r="BK67" s="194"/>
      <c r="BL67" s="194"/>
      <c r="BM67" s="194"/>
      <c r="BN67" s="172"/>
      <c r="BO67" s="172"/>
      <c r="BP67" s="172"/>
      <c r="BQ67" s="172"/>
      <c r="BR67" s="172"/>
      <c r="BS67" s="172"/>
      <c r="BT67" s="172"/>
      <c r="BU67" s="172"/>
    </row>
    <row r="68" spans="1:73" s="180" customFormat="1" ht="27" customHeight="1">
      <c r="A68" s="186"/>
      <c r="B68" s="182" t="s">
        <v>336</v>
      </c>
      <c r="C68" s="190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76"/>
      <c r="AJ68" s="177"/>
      <c r="AK68" s="178">
        <f t="shared" si="2"/>
        <v>0</v>
      </c>
      <c r="AL68" s="179">
        <f t="shared" si="1"/>
        <v>0</v>
      </c>
      <c r="AM68" s="194"/>
      <c r="AN68" s="193"/>
      <c r="AO68" s="193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  <c r="BB68" s="194"/>
      <c r="BC68" s="194"/>
      <c r="BD68" s="194"/>
      <c r="BE68" s="194"/>
      <c r="BF68" s="194"/>
      <c r="BG68" s="194"/>
      <c r="BH68" s="194"/>
      <c r="BI68" s="194"/>
      <c r="BJ68" s="194"/>
      <c r="BK68" s="194"/>
      <c r="BL68" s="194"/>
      <c r="BM68" s="194"/>
      <c r="BN68" s="172"/>
      <c r="BO68" s="172"/>
      <c r="BP68" s="172"/>
      <c r="BQ68" s="172"/>
      <c r="BR68" s="172"/>
      <c r="BS68" s="172"/>
      <c r="BT68" s="172"/>
      <c r="BU68" s="172"/>
    </row>
    <row r="69" spans="1:73" s="172" customFormat="1" ht="27" customHeight="1">
      <c r="A69" s="161"/>
      <c r="B69" s="182" t="s">
        <v>334</v>
      </c>
      <c r="C69" s="190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84"/>
      <c r="AJ69" s="177"/>
      <c r="AK69" s="178">
        <f t="shared" si="2"/>
        <v>0</v>
      </c>
      <c r="AL69" s="179">
        <f t="shared" si="1"/>
        <v>0</v>
      </c>
      <c r="AM69" s="192"/>
      <c r="AN69" s="199"/>
      <c r="AO69" s="199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</row>
    <row r="70" spans="1:73" s="172" customFormat="1" ht="27" customHeight="1">
      <c r="A70" s="161"/>
      <c r="B70" s="187" t="s">
        <v>358</v>
      </c>
      <c r="C70" s="183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84"/>
      <c r="AJ70" s="177"/>
      <c r="AK70" s="178">
        <f>COUNTIF(C70:AH70,"N")+COUNTIF(C70:AH70,"N-COB")</f>
        <v>0</v>
      </c>
      <c r="AL70" s="179">
        <f>COUNTIF(C70:AH70,"N")</f>
        <v>0</v>
      </c>
      <c r="AM70" s="146"/>
      <c r="AN70" s="199"/>
      <c r="AO70" s="199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  <c r="BI70" s="146"/>
      <c r="BJ70" s="146"/>
      <c r="BK70" s="146"/>
      <c r="BL70" s="146"/>
      <c r="BM70" s="146"/>
    </row>
    <row r="71" spans="1:73" s="172" customFormat="1" ht="27" customHeight="1">
      <c r="A71" s="161"/>
      <c r="B71" s="187" t="s">
        <v>317</v>
      </c>
      <c r="C71" s="188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84"/>
      <c r="AJ71" s="177"/>
      <c r="AK71" s="178">
        <f>COUNTIF(C71:AH71,"N")+COUNTIF(C71:AH71,"N-COB")</f>
        <v>0</v>
      </c>
      <c r="AL71" s="179">
        <f>COUNTIF(C71:AH71,"N")</f>
        <v>0</v>
      </c>
      <c r="AM71" s="146"/>
      <c r="AN71" s="199"/>
      <c r="AO71" s="199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46"/>
    </row>
    <row r="72" spans="1:73" s="172" customFormat="1" ht="27" customHeight="1">
      <c r="A72" s="161"/>
      <c r="B72" s="182" t="s">
        <v>359</v>
      </c>
      <c r="C72" s="190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5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84"/>
      <c r="AJ72" s="177"/>
      <c r="AK72" s="178">
        <f>COUNTIF(C72:AH72,"N")+COUNTIF(C72:AH72,"N-COB")</f>
        <v>0</v>
      </c>
      <c r="AL72" s="179">
        <f>COUNTIF(C72:AH72,"N")</f>
        <v>0</v>
      </c>
      <c r="AM72" s="192"/>
      <c r="AN72" s="199" t="s">
        <v>315</v>
      </c>
      <c r="AO72" s="199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  <c r="BI72" s="146"/>
      <c r="BJ72" s="146"/>
      <c r="BK72" s="146"/>
      <c r="BL72" s="146"/>
      <c r="BM72" s="146"/>
    </row>
    <row r="73" spans="1:73" s="180" customFormat="1" ht="27" customHeight="1">
      <c r="A73" s="173"/>
      <c r="B73" s="182" t="s">
        <v>359</v>
      </c>
      <c r="C73" s="17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76"/>
      <c r="AJ73" s="177"/>
      <c r="AK73" s="178">
        <f>COUNTIF(C73:AH73,"N")+COUNTIF(C73:AH73,"N-COB")</f>
        <v>0</v>
      </c>
      <c r="AL73" s="179">
        <f>COUNTIF(C73:AH73,"N")</f>
        <v>0</v>
      </c>
      <c r="AM73" s="194"/>
      <c r="AN73" s="193"/>
      <c r="AO73" s="193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  <c r="BG73" s="194"/>
      <c r="BH73" s="194"/>
      <c r="BI73" s="194"/>
      <c r="BJ73" s="194"/>
      <c r="BK73" s="194"/>
      <c r="BL73" s="194"/>
      <c r="BM73" s="194"/>
    </row>
    <row r="74" spans="1:73" s="180" customFormat="1" ht="27" customHeight="1">
      <c r="A74" s="173"/>
      <c r="B74" s="182" t="s">
        <v>340</v>
      </c>
      <c r="C74" s="183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76"/>
      <c r="AJ74" s="177"/>
      <c r="AK74" s="178" t="s">
        <v>341</v>
      </c>
      <c r="AL74" s="179" t="s">
        <v>341</v>
      </c>
      <c r="AM74" s="194"/>
      <c r="AN74" s="193" t="s">
        <v>360</v>
      </c>
      <c r="AO74" s="193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/>
      <c r="BA74" s="194"/>
      <c r="BB74" s="194"/>
      <c r="BC74" s="194"/>
      <c r="BD74" s="194"/>
      <c r="BE74" s="194"/>
      <c r="BF74" s="194"/>
      <c r="BG74" s="194"/>
      <c r="BH74" s="194"/>
      <c r="BI74" s="194"/>
      <c r="BJ74" s="194"/>
      <c r="BK74" s="194"/>
      <c r="BL74" s="194"/>
      <c r="BM74" s="194"/>
    </row>
    <row r="75" spans="1:73" s="172" customFormat="1" ht="27" customHeight="1">
      <c r="A75" s="161"/>
      <c r="B75" s="182" t="s">
        <v>318</v>
      </c>
      <c r="C75" s="183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84"/>
      <c r="AJ75" s="177"/>
      <c r="AK75" s="178">
        <f>COUNTIF(C75:AH75,"N")+COUNTIF(C75:AH75,"N-COB")</f>
        <v>0</v>
      </c>
      <c r="AL75" s="179">
        <f>COUNTIF(C75:AH75,"N")</f>
        <v>0</v>
      </c>
      <c r="AM75" s="192"/>
      <c r="AN75" s="199"/>
      <c r="AO75" s="199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</row>
    <row r="76" spans="1:73" s="180" customFormat="1" ht="27" customHeight="1">
      <c r="A76" s="189"/>
      <c r="B76" s="182" t="s">
        <v>340</v>
      </c>
      <c r="C76" s="188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76"/>
      <c r="AJ76" s="177"/>
      <c r="AK76" s="178" t="s">
        <v>341</v>
      </c>
      <c r="AL76" s="179" t="s">
        <v>341</v>
      </c>
      <c r="AM76" s="194"/>
      <c r="AN76" s="203">
        <v>9.0408564814814813E-3</v>
      </c>
      <c r="AO76" s="193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  <c r="BE76" s="194"/>
      <c r="BF76" s="194"/>
      <c r="BG76" s="194"/>
      <c r="BH76" s="194"/>
      <c r="BI76" s="194"/>
      <c r="BJ76" s="194"/>
      <c r="BK76" s="194"/>
      <c r="BL76" s="194"/>
      <c r="BM76" s="194"/>
    </row>
    <row r="77" spans="1:73" s="172" customFormat="1" ht="27" customHeight="1">
      <c r="A77" s="161"/>
      <c r="B77" s="191" t="s">
        <v>361</v>
      </c>
      <c r="C77" s="190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84"/>
      <c r="AJ77" s="177"/>
      <c r="AK77" s="178">
        <f t="shared" ref="AK77:AK120" si="3">COUNTIF(C77:AH77,"N")+COUNTIF(C77:AH77,"N-COB")</f>
        <v>0</v>
      </c>
      <c r="AL77" s="179">
        <f t="shared" ref="AL77:AL123" si="4">COUNTIF(C77:AH77,"N")</f>
        <v>0</v>
      </c>
      <c r="AM77" s="192"/>
      <c r="AN77" s="199"/>
      <c r="AO77" s="199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</row>
    <row r="78" spans="1:73" s="180" customFormat="1" ht="27" customHeight="1">
      <c r="A78" s="173"/>
      <c r="B78" s="182" t="s">
        <v>362</v>
      </c>
      <c r="C78" s="188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76"/>
      <c r="AJ78" s="177"/>
      <c r="AK78" s="178">
        <f t="shared" si="3"/>
        <v>0</v>
      </c>
      <c r="AL78" s="179">
        <f t="shared" si="4"/>
        <v>0</v>
      </c>
      <c r="AM78" s="192"/>
      <c r="AN78" s="193"/>
      <c r="AO78" s="193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</row>
    <row r="79" spans="1:73" s="180" customFormat="1" ht="27" customHeight="1">
      <c r="A79" s="186"/>
      <c r="B79" s="191" t="s">
        <v>363</v>
      </c>
      <c r="C79" s="190"/>
      <c r="D79" s="392"/>
      <c r="E79" s="393"/>
      <c r="F79" s="393"/>
      <c r="G79" s="393"/>
      <c r="H79" s="393"/>
      <c r="I79" s="393"/>
      <c r="J79" s="393"/>
      <c r="K79" s="393"/>
      <c r="L79" s="393"/>
      <c r="M79" s="393"/>
      <c r="N79" s="393"/>
      <c r="O79" s="393"/>
      <c r="P79" s="393"/>
      <c r="Q79" s="393"/>
      <c r="R79" s="393"/>
      <c r="S79" s="393"/>
      <c r="T79" s="393"/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4"/>
      <c r="AI79" s="176"/>
      <c r="AJ79" s="177"/>
      <c r="AK79" s="178">
        <f t="shared" si="3"/>
        <v>0</v>
      </c>
      <c r="AL79" s="179">
        <f t="shared" si="4"/>
        <v>0</v>
      </c>
      <c r="AM79" s="194"/>
      <c r="AN79" s="193"/>
      <c r="AO79" s="193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</row>
    <row r="80" spans="1:73" s="180" customFormat="1" ht="27" customHeight="1">
      <c r="A80" s="189"/>
      <c r="B80" s="182" t="s">
        <v>364</v>
      </c>
      <c r="C80" s="188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76"/>
      <c r="AJ80" s="177"/>
      <c r="AK80" s="178">
        <f t="shared" si="3"/>
        <v>0</v>
      </c>
      <c r="AL80" s="179">
        <f t="shared" si="4"/>
        <v>0</v>
      </c>
      <c r="AM80" s="194"/>
      <c r="AN80" s="193"/>
      <c r="AO80" s="193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</row>
    <row r="81" spans="1:65" s="172" customFormat="1" ht="27" customHeight="1">
      <c r="A81" s="161"/>
      <c r="B81" s="187" t="s">
        <v>334</v>
      </c>
      <c r="C81" s="190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84"/>
      <c r="AJ81" s="177"/>
      <c r="AK81" s="178">
        <f t="shared" si="3"/>
        <v>0</v>
      </c>
      <c r="AL81" s="179">
        <f t="shared" si="4"/>
        <v>0</v>
      </c>
      <c r="AM81" s="146"/>
      <c r="AN81" s="199"/>
      <c r="AO81" s="199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</row>
    <row r="82" spans="1:65" s="180" customFormat="1" ht="27" customHeight="1">
      <c r="A82" s="173"/>
      <c r="B82" s="182" t="s">
        <v>365</v>
      </c>
      <c r="C82" s="17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4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76"/>
      <c r="AJ82" s="177"/>
      <c r="AK82" s="178">
        <f t="shared" si="3"/>
        <v>0</v>
      </c>
      <c r="AL82" s="179">
        <f t="shared" si="4"/>
        <v>0</v>
      </c>
      <c r="AM82" s="192"/>
      <c r="AN82" s="193"/>
      <c r="AO82" s="193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4"/>
      <c r="BF82" s="194"/>
      <c r="BG82" s="194"/>
      <c r="BH82" s="194"/>
      <c r="BI82" s="194"/>
      <c r="BJ82" s="194"/>
      <c r="BK82" s="194"/>
      <c r="BL82" s="194"/>
      <c r="BM82" s="194"/>
    </row>
    <row r="83" spans="1:65" s="172" customFormat="1" ht="27" customHeight="1">
      <c r="A83" s="161"/>
      <c r="B83" s="191" t="s">
        <v>328</v>
      </c>
      <c r="C83" s="183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84"/>
      <c r="AJ83" s="177"/>
      <c r="AK83" s="178">
        <f t="shared" si="3"/>
        <v>0</v>
      </c>
      <c r="AL83" s="179">
        <f t="shared" si="4"/>
        <v>0</v>
      </c>
      <c r="AM83" s="146"/>
      <c r="AN83" s="199"/>
      <c r="AO83" s="199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  <c r="BI83" s="146"/>
      <c r="BJ83" s="146"/>
      <c r="BK83" s="146"/>
      <c r="BL83" s="146"/>
      <c r="BM83" s="146"/>
    </row>
    <row r="84" spans="1:65" s="180" customFormat="1" ht="27" customHeight="1">
      <c r="A84" s="173"/>
      <c r="B84" s="187" t="s">
        <v>366</v>
      </c>
      <c r="C84" s="17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4"/>
      <c r="Z84" s="165"/>
      <c r="AA84" s="165"/>
      <c r="AB84" s="165"/>
      <c r="AC84" s="165"/>
      <c r="AD84" s="165"/>
      <c r="AE84" s="165"/>
      <c r="AF84" s="165"/>
      <c r="AG84" s="165"/>
      <c r="AH84" s="165"/>
      <c r="AI84" s="176"/>
      <c r="AJ84" s="177"/>
      <c r="AK84" s="178">
        <f t="shared" si="3"/>
        <v>0</v>
      </c>
      <c r="AL84" s="179">
        <f t="shared" si="4"/>
        <v>0</v>
      </c>
      <c r="AM84" s="194"/>
      <c r="AN84" s="193"/>
      <c r="AO84" s="193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</row>
    <row r="85" spans="1:65" s="180" customFormat="1" ht="27" customHeight="1">
      <c r="A85" s="189"/>
      <c r="B85" s="187" t="s">
        <v>347</v>
      </c>
      <c r="C85" s="190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76"/>
      <c r="AJ85" s="177"/>
      <c r="AK85" s="178">
        <f t="shared" si="3"/>
        <v>0</v>
      </c>
      <c r="AL85" s="179">
        <f t="shared" si="4"/>
        <v>0</v>
      </c>
      <c r="AM85" s="194"/>
      <c r="AN85" s="193"/>
      <c r="AO85" s="193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/>
      <c r="BA85" s="194"/>
      <c r="BB85" s="194"/>
      <c r="BC85" s="194"/>
      <c r="BD85" s="194"/>
      <c r="BE85" s="194"/>
      <c r="BF85" s="194"/>
      <c r="BG85" s="194"/>
      <c r="BH85" s="194"/>
      <c r="BI85" s="194"/>
      <c r="BJ85" s="194"/>
      <c r="BK85" s="194"/>
      <c r="BL85" s="194"/>
      <c r="BM85" s="194"/>
    </row>
    <row r="86" spans="1:65" s="172" customFormat="1" ht="27" customHeight="1">
      <c r="A86" s="161"/>
      <c r="B86" s="187" t="s">
        <v>354</v>
      </c>
      <c r="C86" s="183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84"/>
      <c r="AJ86" s="177"/>
      <c r="AK86" s="178">
        <f t="shared" si="3"/>
        <v>0</v>
      </c>
      <c r="AL86" s="179">
        <f t="shared" si="4"/>
        <v>0</v>
      </c>
      <c r="AM86" s="146"/>
      <c r="AN86" s="199"/>
      <c r="AO86" s="199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</row>
    <row r="87" spans="1:65" s="172" customFormat="1" ht="27" customHeight="1">
      <c r="A87" s="161"/>
      <c r="B87" s="191" t="s">
        <v>338</v>
      </c>
      <c r="C87" s="17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84"/>
      <c r="AJ87" s="177"/>
      <c r="AK87" s="178">
        <f t="shared" si="3"/>
        <v>0</v>
      </c>
      <c r="AL87" s="179">
        <f t="shared" si="4"/>
        <v>0</v>
      </c>
      <c r="AM87" s="146"/>
      <c r="AN87" s="199"/>
      <c r="AO87" s="199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</row>
    <row r="88" spans="1:65" s="172" customFormat="1" ht="27" customHeight="1">
      <c r="A88" s="161"/>
      <c r="B88" s="187" t="s">
        <v>357</v>
      </c>
      <c r="C88" s="17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84"/>
      <c r="AJ88" s="177"/>
      <c r="AK88" s="178">
        <f t="shared" si="3"/>
        <v>0</v>
      </c>
      <c r="AL88" s="179">
        <f t="shared" si="4"/>
        <v>0</v>
      </c>
      <c r="AM88" s="192"/>
      <c r="AN88" s="199" t="s">
        <v>367</v>
      </c>
      <c r="AO88" s="199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</row>
    <row r="89" spans="1:65" s="180" customFormat="1" ht="27" customHeight="1">
      <c r="A89" s="189"/>
      <c r="B89" s="174" t="s">
        <v>368</v>
      </c>
      <c r="C89" s="188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76"/>
      <c r="AJ89" s="177"/>
      <c r="AK89" s="178">
        <f t="shared" si="3"/>
        <v>0</v>
      </c>
      <c r="AL89" s="179">
        <f t="shared" si="4"/>
        <v>0</v>
      </c>
      <c r="AM89" s="194"/>
      <c r="AN89" s="193"/>
      <c r="AO89" s="193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  <c r="BC89" s="194"/>
      <c r="BD89" s="194"/>
      <c r="BE89" s="194"/>
      <c r="BF89" s="194"/>
      <c r="BG89" s="194"/>
      <c r="BH89" s="194"/>
      <c r="BI89" s="194"/>
      <c r="BJ89" s="194"/>
      <c r="BK89" s="194"/>
      <c r="BL89" s="194"/>
      <c r="BM89" s="194"/>
    </row>
    <row r="90" spans="1:65" s="172" customFormat="1" ht="27" customHeight="1">
      <c r="A90" s="161"/>
      <c r="B90" s="191" t="s">
        <v>336</v>
      </c>
      <c r="C90" s="183"/>
      <c r="D90" s="392"/>
      <c r="E90" s="393"/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393"/>
      <c r="Q90" s="393"/>
      <c r="R90" s="393"/>
      <c r="S90" s="393"/>
      <c r="T90" s="393"/>
      <c r="U90" s="393"/>
      <c r="V90" s="393"/>
      <c r="W90" s="393"/>
      <c r="X90" s="393"/>
      <c r="Y90" s="393"/>
      <c r="Z90" s="393"/>
      <c r="AA90" s="393"/>
      <c r="AB90" s="393"/>
      <c r="AC90" s="393"/>
      <c r="AD90" s="393"/>
      <c r="AE90" s="393"/>
      <c r="AF90" s="393"/>
      <c r="AG90" s="393"/>
      <c r="AH90" s="394"/>
      <c r="AI90" s="184"/>
      <c r="AJ90" s="177"/>
      <c r="AK90" s="178">
        <f t="shared" si="3"/>
        <v>0</v>
      </c>
      <c r="AL90" s="179">
        <f t="shared" si="4"/>
        <v>0</v>
      </c>
      <c r="AM90" s="146"/>
      <c r="AN90" s="199"/>
      <c r="AO90" s="199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6"/>
      <c r="BK90" s="146"/>
      <c r="BL90" s="146"/>
      <c r="BM90" s="146"/>
    </row>
    <row r="91" spans="1:65" s="180" customFormat="1" ht="27" customHeight="1">
      <c r="A91" s="173"/>
      <c r="B91" s="174" t="s">
        <v>324</v>
      </c>
      <c r="C91" s="17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76"/>
      <c r="AJ91" s="177"/>
      <c r="AK91" s="178">
        <f t="shared" si="3"/>
        <v>0</v>
      </c>
      <c r="AL91" s="179">
        <f t="shared" si="4"/>
        <v>0</v>
      </c>
      <c r="AM91" s="194"/>
      <c r="AN91" s="193"/>
      <c r="AO91" s="193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  <c r="BE91" s="194"/>
      <c r="BF91" s="194"/>
      <c r="BG91" s="194"/>
      <c r="BH91" s="194"/>
      <c r="BI91" s="194"/>
      <c r="BJ91" s="194"/>
      <c r="BK91" s="194"/>
      <c r="BL91" s="194"/>
      <c r="BM91" s="194"/>
    </row>
    <row r="92" spans="1:65" s="172" customFormat="1" ht="27" customHeight="1">
      <c r="A92" s="161"/>
      <c r="B92" s="182" t="s">
        <v>347</v>
      </c>
      <c r="C92" s="190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84"/>
      <c r="AJ92" s="177"/>
      <c r="AK92" s="178">
        <f t="shared" si="3"/>
        <v>0</v>
      </c>
      <c r="AL92" s="179">
        <f t="shared" si="4"/>
        <v>0</v>
      </c>
      <c r="AM92" s="146"/>
      <c r="AN92" s="199"/>
      <c r="AO92" s="199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</row>
    <row r="93" spans="1:65" s="172" customFormat="1" ht="27" customHeight="1">
      <c r="A93" s="161"/>
      <c r="B93" s="182" t="s">
        <v>369</v>
      </c>
      <c r="C93" s="190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84"/>
      <c r="AJ93" s="177"/>
      <c r="AK93" s="178">
        <f t="shared" si="3"/>
        <v>0</v>
      </c>
      <c r="AL93" s="179">
        <f t="shared" si="4"/>
        <v>0</v>
      </c>
      <c r="AM93" s="146"/>
      <c r="AN93" s="199"/>
      <c r="AO93" s="199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</row>
    <row r="94" spans="1:65" s="180" customFormat="1" ht="27" customHeight="1">
      <c r="A94" s="173"/>
      <c r="B94" s="182" t="s">
        <v>370</v>
      </c>
      <c r="C94" s="188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4"/>
      <c r="U94" s="165"/>
      <c r="V94" s="164"/>
      <c r="W94" s="165"/>
      <c r="X94" s="164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76"/>
      <c r="AJ94" s="177"/>
      <c r="AK94" s="178">
        <f t="shared" si="3"/>
        <v>0</v>
      </c>
      <c r="AL94" s="179">
        <f t="shared" si="4"/>
        <v>0</v>
      </c>
      <c r="AM94" s="192"/>
      <c r="AN94" s="193"/>
      <c r="AO94" s="193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  <c r="BF94" s="194"/>
      <c r="BG94" s="194"/>
      <c r="BH94" s="194"/>
      <c r="BI94" s="194"/>
      <c r="BJ94" s="194"/>
      <c r="BK94" s="194"/>
      <c r="BL94" s="194"/>
      <c r="BM94" s="194"/>
    </row>
    <row r="95" spans="1:65" s="180" customFormat="1" ht="27" customHeight="1">
      <c r="A95" s="189"/>
      <c r="B95" s="174" t="s">
        <v>316</v>
      </c>
      <c r="C95" s="190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76"/>
      <c r="AJ95" s="177"/>
      <c r="AK95" s="178">
        <f t="shared" si="3"/>
        <v>0</v>
      </c>
      <c r="AL95" s="179">
        <f t="shared" si="4"/>
        <v>0</v>
      </c>
      <c r="AM95" s="194"/>
      <c r="AN95" s="193"/>
      <c r="AO95" s="193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</row>
    <row r="96" spans="1:65" s="180" customFormat="1" ht="27" customHeight="1">
      <c r="A96" s="173"/>
      <c r="B96" s="146" t="s">
        <v>354</v>
      </c>
      <c r="C96" s="188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76"/>
      <c r="AJ96" s="177"/>
      <c r="AK96" s="178">
        <f t="shared" si="3"/>
        <v>0</v>
      </c>
      <c r="AL96" s="179">
        <f t="shared" si="4"/>
        <v>0</v>
      </c>
      <c r="AM96" s="192"/>
      <c r="AN96" s="193"/>
      <c r="AO96" s="193"/>
      <c r="AP96" s="194"/>
      <c r="AQ96" s="194"/>
      <c r="AR96" s="194"/>
      <c r="AS96" s="194"/>
      <c r="AT96" s="194"/>
      <c r="AU96" s="194"/>
      <c r="AV96" s="194"/>
      <c r="AW96" s="194"/>
      <c r="AX96" s="194"/>
      <c r="AY96" s="194"/>
      <c r="AZ96" s="194"/>
      <c r="BA96" s="194"/>
      <c r="BB96" s="194"/>
      <c r="BC96" s="194"/>
      <c r="BD96" s="194"/>
      <c r="BE96" s="194"/>
      <c r="BF96" s="194"/>
      <c r="BG96" s="194"/>
      <c r="BH96" s="194"/>
      <c r="BI96" s="194"/>
      <c r="BJ96" s="194"/>
      <c r="BK96" s="194"/>
      <c r="BL96" s="194"/>
      <c r="BM96" s="194"/>
    </row>
    <row r="97" spans="1:65" s="180" customFormat="1" ht="27" customHeight="1">
      <c r="A97" s="161"/>
      <c r="B97" s="204" t="s">
        <v>371</v>
      </c>
      <c r="C97" s="188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76"/>
      <c r="AJ97" s="177"/>
      <c r="AK97" s="178">
        <f t="shared" si="3"/>
        <v>0</v>
      </c>
      <c r="AL97" s="179">
        <f t="shared" si="4"/>
        <v>0</v>
      </c>
      <c r="AM97" s="194"/>
      <c r="AN97" s="193"/>
      <c r="AO97" s="193"/>
      <c r="AP97" s="194"/>
      <c r="AQ97" s="194"/>
      <c r="AR97" s="194"/>
      <c r="AS97" s="194"/>
      <c r="AT97" s="194"/>
      <c r="AU97" s="194"/>
      <c r="AV97" s="194"/>
      <c r="AW97" s="194"/>
      <c r="AX97" s="194"/>
      <c r="AY97" s="194"/>
      <c r="AZ97" s="194"/>
      <c r="BA97" s="194"/>
      <c r="BB97" s="194"/>
      <c r="BC97" s="194"/>
      <c r="BD97" s="194"/>
      <c r="BE97" s="194"/>
      <c r="BF97" s="194"/>
      <c r="BG97" s="194"/>
      <c r="BH97" s="194"/>
      <c r="BI97" s="194"/>
      <c r="BJ97" s="194"/>
      <c r="BK97" s="194"/>
      <c r="BL97" s="194"/>
      <c r="BM97" s="194"/>
    </row>
    <row r="98" spans="1:65" s="172" customFormat="1" ht="27" customHeight="1">
      <c r="A98" s="161"/>
      <c r="B98" s="187" t="s">
        <v>372</v>
      </c>
      <c r="C98" s="183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84"/>
      <c r="AJ98" s="177"/>
      <c r="AK98" s="178">
        <f t="shared" si="3"/>
        <v>0</v>
      </c>
      <c r="AL98" s="179">
        <f t="shared" si="4"/>
        <v>0</v>
      </c>
      <c r="AM98" s="192"/>
      <c r="AN98" s="199"/>
      <c r="AO98" s="199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  <c r="BM98" s="146"/>
    </row>
    <row r="99" spans="1:65" s="180" customFormat="1" ht="27" customHeight="1">
      <c r="A99" s="173"/>
      <c r="B99" s="187" t="s">
        <v>334</v>
      </c>
      <c r="C99" s="183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76"/>
      <c r="AJ99" s="177"/>
      <c r="AK99" s="178">
        <f t="shared" si="3"/>
        <v>0</v>
      </c>
      <c r="AL99" s="179">
        <f t="shared" si="4"/>
        <v>0</v>
      </c>
      <c r="AM99" s="194"/>
      <c r="AN99" s="193"/>
      <c r="AO99" s="193"/>
      <c r="AP99" s="194"/>
      <c r="AQ99" s="194"/>
      <c r="AR99" s="194"/>
      <c r="AS99" s="194"/>
      <c r="AT99" s="194"/>
      <c r="AU99" s="194"/>
      <c r="AV99" s="194"/>
      <c r="AW99" s="194"/>
      <c r="AX99" s="194"/>
      <c r="AY99" s="194"/>
      <c r="AZ99" s="194"/>
      <c r="BA99" s="194"/>
      <c r="BB99" s="194"/>
      <c r="BC99" s="194"/>
      <c r="BD99" s="194"/>
      <c r="BE99" s="194"/>
      <c r="BF99" s="194"/>
      <c r="BG99" s="194"/>
      <c r="BH99" s="194"/>
      <c r="BI99" s="194"/>
      <c r="BJ99" s="194"/>
      <c r="BK99" s="194"/>
      <c r="BL99" s="194"/>
      <c r="BM99" s="194"/>
    </row>
    <row r="100" spans="1:65" s="172" customFormat="1" ht="27" customHeight="1">
      <c r="A100" s="161"/>
      <c r="B100" s="187" t="s">
        <v>373</v>
      </c>
      <c r="C100" s="188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84"/>
      <c r="AJ100" s="177"/>
      <c r="AK100" s="178">
        <f t="shared" si="3"/>
        <v>0</v>
      </c>
      <c r="AL100" s="179">
        <f t="shared" si="4"/>
        <v>0</v>
      </c>
      <c r="AM100" s="146"/>
      <c r="AN100" s="199"/>
      <c r="AO100" s="199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  <c r="BM100" s="146"/>
    </row>
    <row r="101" spans="1:65" s="180" customFormat="1" ht="27" customHeight="1">
      <c r="A101" s="173"/>
      <c r="B101" s="187" t="s">
        <v>325</v>
      </c>
      <c r="C101" s="183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76"/>
      <c r="AJ101" s="177"/>
      <c r="AK101" s="178">
        <f t="shared" si="3"/>
        <v>0</v>
      </c>
      <c r="AL101" s="179">
        <f t="shared" si="4"/>
        <v>0</v>
      </c>
      <c r="AM101" s="192"/>
      <c r="AN101" s="193"/>
      <c r="AO101" s="193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  <c r="BE101" s="194"/>
      <c r="BF101" s="194"/>
      <c r="BG101" s="194"/>
      <c r="BH101" s="194"/>
      <c r="BI101" s="194"/>
      <c r="BJ101" s="194"/>
      <c r="BK101" s="194"/>
      <c r="BL101" s="194"/>
      <c r="BM101" s="194"/>
    </row>
    <row r="102" spans="1:65" s="180" customFormat="1" ht="27" customHeight="1">
      <c r="A102" s="189"/>
      <c r="B102" s="182" t="s">
        <v>374</v>
      </c>
      <c r="C102" s="17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76"/>
      <c r="AJ102" s="177"/>
      <c r="AK102" s="178">
        <f t="shared" si="3"/>
        <v>0</v>
      </c>
      <c r="AL102" s="179">
        <f t="shared" si="4"/>
        <v>0</v>
      </c>
      <c r="AM102" s="194"/>
      <c r="AN102" s="193"/>
      <c r="AO102" s="193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  <c r="BE102" s="194"/>
      <c r="BF102" s="194"/>
      <c r="BG102" s="194"/>
      <c r="BH102" s="194"/>
      <c r="BI102" s="194"/>
      <c r="BJ102" s="194"/>
      <c r="BK102" s="194"/>
      <c r="BL102" s="194"/>
      <c r="BM102" s="194"/>
    </row>
    <row r="103" spans="1:65" s="180" customFormat="1" ht="27" customHeight="1">
      <c r="A103" s="186"/>
      <c r="B103" s="187" t="s">
        <v>375</v>
      </c>
      <c r="C103" s="183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76"/>
      <c r="AJ103" s="177"/>
      <c r="AK103" s="178">
        <f t="shared" si="3"/>
        <v>0</v>
      </c>
      <c r="AL103" s="179">
        <f t="shared" si="4"/>
        <v>0</v>
      </c>
      <c r="AM103" s="194"/>
      <c r="AN103" s="193"/>
      <c r="AO103" s="193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4"/>
      <c r="BD103" s="194"/>
      <c r="BE103" s="194"/>
      <c r="BF103" s="194"/>
      <c r="BG103" s="194"/>
      <c r="BH103" s="194"/>
      <c r="BI103" s="194"/>
      <c r="BJ103" s="194"/>
      <c r="BK103" s="194"/>
      <c r="BL103" s="194"/>
      <c r="BM103" s="194"/>
    </row>
    <row r="104" spans="1:65" s="180" customFormat="1" ht="27" customHeight="1">
      <c r="A104" s="161"/>
      <c r="B104" s="187" t="s">
        <v>316</v>
      </c>
      <c r="C104" s="183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76"/>
      <c r="AJ104" s="177"/>
      <c r="AK104" s="178">
        <f t="shared" si="3"/>
        <v>0</v>
      </c>
      <c r="AL104" s="179">
        <f t="shared" si="4"/>
        <v>0</v>
      </c>
      <c r="AM104" s="194"/>
      <c r="AN104" s="193"/>
      <c r="AO104" s="193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</row>
    <row r="105" spans="1:65" s="180" customFormat="1" ht="27" customHeight="1">
      <c r="A105" s="189"/>
      <c r="B105" s="182" t="s">
        <v>376</v>
      </c>
      <c r="C105" s="17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4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76"/>
      <c r="AJ105" s="177"/>
      <c r="AK105" s="178">
        <f t="shared" si="3"/>
        <v>0</v>
      </c>
      <c r="AL105" s="179">
        <f t="shared" si="4"/>
        <v>0</v>
      </c>
      <c r="AM105" s="194"/>
      <c r="AN105" s="193"/>
      <c r="AO105" s="193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</row>
    <row r="106" spans="1:65" s="180" customFormat="1" ht="27" customHeight="1">
      <c r="A106" s="189"/>
      <c r="B106" s="182" t="s">
        <v>377</v>
      </c>
      <c r="C106" s="17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4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76"/>
      <c r="AJ106" s="177"/>
      <c r="AK106" s="178">
        <f t="shared" si="3"/>
        <v>0</v>
      </c>
      <c r="AL106" s="179">
        <f t="shared" si="4"/>
        <v>0</v>
      </c>
      <c r="AM106" s="192"/>
      <c r="AN106" s="193"/>
      <c r="AO106" s="193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</row>
    <row r="107" spans="1:65" s="180" customFormat="1" ht="27" customHeight="1">
      <c r="A107" s="186"/>
      <c r="B107" s="187" t="s">
        <v>378</v>
      </c>
      <c r="C107" s="188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76"/>
      <c r="AJ107" s="177"/>
      <c r="AK107" s="178">
        <f t="shared" si="3"/>
        <v>0</v>
      </c>
      <c r="AL107" s="179">
        <f t="shared" si="4"/>
        <v>0</v>
      </c>
      <c r="AM107" s="194"/>
      <c r="AN107" s="193"/>
      <c r="AO107" s="193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</row>
    <row r="108" spans="1:65" s="180" customFormat="1" ht="27" customHeight="1">
      <c r="A108" s="186"/>
      <c r="B108" s="187" t="s">
        <v>379</v>
      </c>
      <c r="C108" s="190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76"/>
      <c r="AJ108" s="177"/>
      <c r="AK108" s="178">
        <f t="shared" si="3"/>
        <v>0</v>
      </c>
      <c r="AL108" s="179">
        <f t="shared" si="4"/>
        <v>0</v>
      </c>
      <c r="AM108" s="194"/>
      <c r="AN108" s="193"/>
      <c r="AO108" s="193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</row>
    <row r="109" spans="1:65" s="180" customFormat="1" ht="27" customHeight="1">
      <c r="A109" s="173"/>
      <c r="B109" s="182" t="s">
        <v>347</v>
      </c>
      <c r="C109" s="188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76"/>
      <c r="AJ109" s="177"/>
      <c r="AK109" s="178">
        <f t="shared" si="3"/>
        <v>0</v>
      </c>
      <c r="AL109" s="179">
        <f t="shared" si="4"/>
        <v>0</v>
      </c>
      <c r="AM109" s="192"/>
      <c r="AN109" s="193" t="s">
        <v>380</v>
      </c>
      <c r="AO109" s="193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</row>
    <row r="110" spans="1:65" s="180" customFormat="1" ht="27" customHeight="1">
      <c r="A110" s="173"/>
      <c r="B110" s="182" t="s">
        <v>314</v>
      </c>
      <c r="C110" s="183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4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76"/>
      <c r="AJ110" s="177"/>
      <c r="AK110" s="178">
        <f t="shared" si="3"/>
        <v>0</v>
      </c>
      <c r="AL110" s="179">
        <f t="shared" si="4"/>
        <v>0</v>
      </c>
      <c r="AM110" s="192"/>
      <c r="AN110" s="193"/>
      <c r="AO110" s="193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</row>
    <row r="111" spans="1:65" s="172" customFormat="1" ht="27" customHeight="1">
      <c r="A111" s="161"/>
      <c r="B111" s="187" t="s">
        <v>381</v>
      </c>
      <c r="C111" s="188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84"/>
      <c r="AJ111" s="177"/>
      <c r="AK111" s="178">
        <f t="shared" si="3"/>
        <v>0</v>
      </c>
      <c r="AL111" s="179">
        <f t="shared" si="4"/>
        <v>0</v>
      </c>
      <c r="AM111" s="146"/>
      <c r="AN111" s="199"/>
      <c r="AO111" s="199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  <c r="BI111" s="146"/>
      <c r="BJ111" s="146"/>
      <c r="BK111" s="146"/>
      <c r="BL111" s="146"/>
      <c r="BM111" s="146"/>
    </row>
    <row r="112" spans="1:65" s="180" customFormat="1" ht="27" customHeight="1">
      <c r="A112" s="173"/>
      <c r="B112" s="187" t="s">
        <v>382</v>
      </c>
      <c r="C112" s="183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76"/>
      <c r="AJ112" s="177"/>
      <c r="AK112" s="178">
        <f t="shared" si="3"/>
        <v>0</v>
      </c>
      <c r="AL112" s="179">
        <f t="shared" si="4"/>
        <v>0</v>
      </c>
      <c r="AM112" s="194"/>
      <c r="AN112" s="193"/>
      <c r="AO112" s="193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</row>
    <row r="113" spans="1:65" s="180" customFormat="1" ht="27" customHeight="1">
      <c r="A113" s="173"/>
      <c r="B113" s="182" t="s">
        <v>383</v>
      </c>
      <c r="C113" s="188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76"/>
      <c r="AJ113" s="177"/>
      <c r="AK113" s="178">
        <f t="shared" si="3"/>
        <v>0</v>
      </c>
      <c r="AL113" s="179">
        <f t="shared" si="4"/>
        <v>0</v>
      </c>
      <c r="AM113" s="194"/>
      <c r="AN113" s="193"/>
      <c r="AO113" s="193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</row>
    <row r="114" spans="1:65" s="180" customFormat="1" ht="27" customHeight="1">
      <c r="A114" s="186"/>
      <c r="B114" s="187" t="s">
        <v>384</v>
      </c>
      <c r="C114" s="183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76"/>
      <c r="AJ114" s="177"/>
      <c r="AK114" s="178">
        <f t="shared" si="3"/>
        <v>0</v>
      </c>
      <c r="AL114" s="179">
        <f t="shared" si="4"/>
        <v>0</v>
      </c>
      <c r="AM114" s="194"/>
      <c r="AN114" s="193"/>
      <c r="AO114" s="193"/>
      <c r="AP114" s="194"/>
      <c r="AQ114" s="194"/>
      <c r="AR114" s="194"/>
      <c r="AS114" s="194"/>
      <c r="AT114" s="194"/>
      <c r="AU114" s="194"/>
      <c r="AV114" s="194"/>
      <c r="AW114" s="194"/>
      <c r="AX114" s="194"/>
      <c r="AY114" s="194"/>
      <c r="AZ114" s="194"/>
      <c r="BA114" s="194"/>
      <c r="BB114" s="194"/>
      <c r="BC114" s="194"/>
      <c r="BD114" s="194"/>
      <c r="BE114" s="194"/>
      <c r="BF114" s="194"/>
      <c r="BG114" s="194"/>
      <c r="BH114" s="194"/>
      <c r="BI114" s="194"/>
      <c r="BJ114" s="194"/>
      <c r="BK114" s="194"/>
      <c r="BL114" s="194"/>
      <c r="BM114" s="194"/>
    </row>
    <row r="115" spans="1:65" s="172" customFormat="1" ht="27" customHeight="1">
      <c r="A115" s="161"/>
      <c r="B115" s="191" t="s">
        <v>382</v>
      </c>
      <c r="C115" s="17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84"/>
      <c r="AJ115" s="177"/>
      <c r="AK115" s="178">
        <f t="shared" si="3"/>
        <v>0</v>
      </c>
      <c r="AL115" s="179">
        <f t="shared" si="4"/>
        <v>0</v>
      </c>
      <c r="AM115" s="192"/>
      <c r="AN115" s="199"/>
      <c r="AO115" s="199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  <c r="BI115" s="146"/>
      <c r="BJ115" s="146"/>
      <c r="BK115" s="146"/>
      <c r="BL115" s="146"/>
      <c r="BM115" s="146"/>
    </row>
    <row r="116" spans="1:65" s="180" customFormat="1" ht="27" customHeight="1">
      <c r="A116" s="173"/>
      <c r="B116" s="187" t="s">
        <v>318</v>
      </c>
      <c r="C116" s="17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76"/>
      <c r="AJ116" s="177"/>
      <c r="AK116" s="178">
        <f t="shared" si="3"/>
        <v>0</v>
      </c>
      <c r="AL116" s="179">
        <f t="shared" si="4"/>
        <v>0</v>
      </c>
      <c r="AM116" s="194"/>
      <c r="AN116" s="193"/>
      <c r="AO116" s="193"/>
      <c r="AP116" s="194"/>
      <c r="AQ116" s="194"/>
      <c r="AR116" s="194"/>
      <c r="AS116" s="194"/>
      <c r="AT116" s="194"/>
      <c r="AU116" s="194"/>
      <c r="AV116" s="194"/>
      <c r="AW116" s="194"/>
      <c r="AX116" s="194"/>
      <c r="AY116" s="194"/>
      <c r="AZ116" s="194"/>
      <c r="BA116" s="194"/>
      <c r="BB116" s="194"/>
      <c r="BC116" s="194"/>
      <c r="BD116" s="194"/>
      <c r="BE116" s="194"/>
      <c r="BF116" s="194"/>
      <c r="BG116" s="194"/>
      <c r="BH116" s="194"/>
      <c r="BI116" s="194"/>
      <c r="BJ116" s="194"/>
      <c r="BK116" s="194"/>
      <c r="BL116" s="194"/>
      <c r="BM116" s="194"/>
    </row>
    <row r="117" spans="1:65" s="180" customFormat="1" ht="27" customHeight="1">
      <c r="A117" s="186"/>
      <c r="B117" s="187" t="s">
        <v>344</v>
      </c>
      <c r="C117" s="190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76"/>
      <c r="AJ117" s="177"/>
      <c r="AK117" s="178">
        <f t="shared" si="3"/>
        <v>0</v>
      </c>
      <c r="AL117" s="179">
        <f t="shared" si="4"/>
        <v>0</v>
      </c>
      <c r="AM117" s="194"/>
      <c r="AN117" s="193"/>
      <c r="AO117" s="193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  <c r="BG117" s="194"/>
      <c r="BH117" s="194"/>
      <c r="BI117" s="194"/>
      <c r="BJ117" s="194"/>
      <c r="BK117" s="194"/>
      <c r="BL117" s="194"/>
      <c r="BM117" s="194"/>
    </row>
    <row r="118" spans="1:65" s="180" customFormat="1" ht="27" customHeight="1">
      <c r="A118" s="173"/>
      <c r="B118" s="187" t="s">
        <v>348</v>
      </c>
      <c r="C118" s="17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76"/>
      <c r="AJ118" s="177"/>
      <c r="AK118" s="178">
        <f t="shared" si="3"/>
        <v>0</v>
      </c>
      <c r="AL118" s="179">
        <f t="shared" si="4"/>
        <v>0</v>
      </c>
      <c r="AM118" s="194"/>
      <c r="AN118" s="193"/>
      <c r="AO118" s="193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194"/>
      <c r="BI118" s="194"/>
      <c r="BJ118" s="194"/>
      <c r="BK118" s="194"/>
      <c r="BL118" s="194"/>
      <c r="BM118" s="194"/>
    </row>
    <row r="119" spans="1:65" s="180" customFormat="1" ht="27" customHeight="1">
      <c r="A119" s="173"/>
      <c r="B119" s="174" t="s">
        <v>346</v>
      </c>
      <c r="C119" s="188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76"/>
      <c r="AJ119" s="177"/>
      <c r="AK119" s="178">
        <f t="shared" si="3"/>
        <v>0</v>
      </c>
      <c r="AL119" s="179">
        <f t="shared" si="4"/>
        <v>0</v>
      </c>
      <c r="AM119" s="194"/>
      <c r="AN119" s="193"/>
      <c r="AO119" s="193"/>
      <c r="AP119" s="194"/>
      <c r="AQ119" s="194"/>
      <c r="AR119" s="194"/>
      <c r="AS119" s="194"/>
      <c r="AT119" s="194"/>
      <c r="AU119" s="194"/>
      <c r="AV119" s="194"/>
      <c r="AW119" s="194"/>
      <c r="AX119" s="194"/>
      <c r="AY119" s="194"/>
      <c r="AZ119" s="194"/>
      <c r="BA119" s="194"/>
      <c r="BB119" s="194"/>
      <c r="BC119" s="194"/>
      <c r="BD119" s="194"/>
      <c r="BE119" s="194"/>
      <c r="BF119" s="194"/>
      <c r="BG119" s="194"/>
      <c r="BH119" s="194"/>
      <c r="BI119" s="194"/>
      <c r="BJ119" s="194"/>
      <c r="BK119" s="194"/>
      <c r="BL119" s="194"/>
      <c r="BM119" s="194"/>
    </row>
    <row r="120" spans="1:65" s="180" customFormat="1" ht="24" customHeight="1">
      <c r="A120" s="173"/>
      <c r="B120" s="205" t="s">
        <v>358</v>
      </c>
      <c r="C120" s="206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207"/>
      <c r="AJ120" s="177"/>
      <c r="AK120" s="178">
        <f t="shared" si="3"/>
        <v>0</v>
      </c>
      <c r="AL120" s="179">
        <f t="shared" si="4"/>
        <v>0</v>
      </c>
      <c r="AM120" s="194"/>
      <c r="AN120" s="193"/>
      <c r="AO120" s="193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  <c r="BG120" s="194"/>
      <c r="BH120" s="194"/>
      <c r="BI120" s="194"/>
      <c r="BJ120" s="194"/>
      <c r="BK120" s="194"/>
      <c r="BL120" s="194"/>
      <c r="BM120" s="194"/>
    </row>
    <row r="121" spans="1:65" s="194" customFormat="1" ht="27" customHeight="1">
      <c r="A121" s="173"/>
      <c r="B121" s="208" t="s">
        <v>385</v>
      </c>
      <c r="C121" s="209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210"/>
      <c r="AJ121" s="177"/>
      <c r="AK121" s="178">
        <f>COUNTIF(C121:AH121,"N")+COUNTIF(C121:AH121,"N-COB")</f>
        <v>0</v>
      </c>
      <c r="AL121" s="179">
        <f t="shared" si="4"/>
        <v>0</v>
      </c>
      <c r="AN121" s="193"/>
      <c r="AO121" s="193"/>
    </row>
    <row r="122" spans="1:65" s="194" customFormat="1" ht="27" customHeight="1">
      <c r="A122" s="173"/>
      <c r="B122" s="211" t="s">
        <v>386</v>
      </c>
      <c r="C122" s="212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4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210"/>
      <c r="AJ122" s="177"/>
      <c r="AK122" s="178">
        <f>COUNTIF(C122:AH122,"N")+COUNTIF(C122:AH122,"N-COB")</f>
        <v>0</v>
      </c>
      <c r="AL122" s="179">
        <f t="shared" si="4"/>
        <v>0</v>
      </c>
      <c r="AN122" s="193"/>
      <c r="AO122" s="193"/>
    </row>
    <row r="123" spans="1:65" s="180" customFormat="1" ht="27" customHeight="1" thickBot="1">
      <c r="A123" s="173"/>
      <c r="B123" s="187" t="s">
        <v>336</v>
      </c>
      <c r="C123" s="17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4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213"/>
      <c r="AJ123" s="214"/>
      <c r="AK123" s="215">
        <f t="shared" ref="AK123" si="5">COUNTIF(C123:AH123,"N")+COUNTIF(C123:AH123,"N-COB")</f>
        <v>0</v>
      </c>
      <c r="AL123" s="216">
        <f t="shared" si="4"/>
        <v>0</v>
      </c>
      <c r="AM123" s="192"/>
      <c r="AN123" s="193"/>
      <c r="AO123" s="193"/>
      <c r="AP123" s="194"/>
      <c r="AQ123" s="194"/>
      <c r="AR123" s="194"/>
      <c r="AS123" s="194"/>
      <c r="AT123" s="194"/>
      <c r="AU123" s="194"/>
      <c r="AV123" s="194"/>
      <c r="AW123" s="194"/>
      <c r="AX123" s="194"/>
      <c r="AY123" s="194"/>
      <c r="AZ123" s="194"/>
      <c r="BA123" s="194"/>
      <c r="BB123" s="194"/>
      <c r="BC123" s="194"/>
      <c r="BD123" s="194"/>
      <c r="BE123" s="194"/>
      <c r="BF123" s="194"/>
      <c r="BG123" s="194"/>
      <c r="BH123" s="194"/>
      <c r="BI123" s="194"/>
      <c r="BJ123" s="194"/>
      <c r="BK123" s="194"/>
      <c r="BL123" s="194"/>
      <c r="BM123" s="194"/>
    </row>
    <row r="124" spans="1:65" s="223" customFormat="1" ht="19.5" customHeight="1" thickBot="1">
      <c r="A124" s="395" t="s">
        <v>387</v>
      </c>
      <c r="B124" s="396"/>
      <c r="C124" s="217">
        <f>COUNTA(C9:C123)</f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  <c r="AA124" s="218"/>
      <c r="AB124" s="218"/>
      <c r="AC124" s="146"/>
      <c r="AD124" s="146"/>
      <c r="AE124" s="146"/>
      <c r="AF124" s="146"/>
      <c r="AG124" s="146"/>
      <c r="AH124" s="146"/>
      <c r="AI124" s="219" t="s">
        <v>30</v>
      </c>
      <c r="AJ124" s="220"/>
      <c r="AK124" s="221">
        <f>SUM(AK8:AK119)</f>
        <v>0</v>
      </c>
      <c r="AL124" s="222">
        <f>SUM(AL9:AL123)</f>
        <v>0</v>
      </c>
      <c r="AN124" s="224"/>
      <c r="AO124" s="224"/>
    </row>
    <row r="125" spans="1:65" s="223" customFormat="1" ht="19.5" customHeight="1">
      <c r="A125" s="225"/>
      <c r="B125" s="225"/>
      <c r="C125" s="226"/>
      <c r="D125" s="218"/>
      <c r="E125" s="218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18"/>
      <c r="X125" s="218"/>
      <c r="Y125" s="218"/>
      <c r="Z125" s="218"/>
      <c r="AA125" s="218"/>
      <c r="AB125" s="218"/>
      <c r="AC125" s="146"/>
      <c r="AD125" s="146"/>
      <c r="AE125" s="146"/>
      <c r="AF125" s="146"/>
      <c r="AG125" s="146"/>
      <c r="AH125" s="146"/>
      <c r="AI125" s="227"/>
      <c r="AJ125" s="227"/>
      <c r="AK125" s="228"/>
      <c r="AL125" s="229"/>
      <c r="AM125" s="230"/>
      <c r="AN125" s="224"/>
      <c r="AO125" s="224"/>
    </row>
    <row r="126" spans="1:65" ht="20.100000000000001" customHeight="1" thickBot="1">
      <c r="C126" s="232"/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33"/>
      <c r="Z126" s="233"/>
      <c r="AA126" s="233"/>
      <c r="AB126" s="233"/>
      <c r="AI126" s="234"/>
      <c r="AJ126" s="234"/>
      <c r="AK126" s="235"/>
    </row>
    <row r="127" spans="1:65" s="194" customFormat="1" ht="23.25" customHeight="1" thickBot="1">
      <c r="A127" s="397" t="s">
        <v>388</v>
      </c>
      <c r="B127" s="398"/>
      <c r="C127" s="399"/>
      <c r="D127" s="218"/>
      <c r="E127" s="218"/>
      <c r="F127" s="218"/>
      <c r="G127" s="218"/>
      <c r="H127" s="218"/>
      <c r="I127" s="218"/>
      <c r="J127" s="218"/>
      <c r="K127" s="218"/>
      <c r="L127" s="218"/>
      <c r="M127" s="400" t="s">
        <v>389</v>
      </c>
      <c r="N127" s="401"/>
      <c r="O127" s="401"/>
      <c r="P127" s="401"/>
      <c r="Q127" s="401"/>
      <c r="R127" s="401"/>
      <c r="S127" s="401"/>
      <c r="T127" s="401"/>
      <c r="U127" s="401"/>
      <c r="V127" s="401"/>
      <c r="W127" s="401"/>
      <c r="X127" s="401"/>
      <c r="Y127" s="401"/>
      <c r="Z127" s="401"/>
      <c r="AA127" s="402"/>
      <c r="AB127" s="218"/>
      <c r="AC127" s="146"/>
      <c r="AD127" s="146"/>
      <c r="AE127" s="146"/>
      <c r="AH127" s="151"/>
      <c r="AI127" s="354" t="s">
        <v>390</v>
      </c>
      <c r="AJ127" s="355"/>
      <c r="AM127" s="192"/>
    </row>
    <row r="128" spans="1:65" s="194" customFormat="1" ht="20.100000000000001" customHeight="1" thickBot="1">
      <c r="A128" s="236"/>
      <c r="C128" s="237"/>
      <c r="D128" s="218"/>
      <c r="E128" s="218"/>
      <c r="F128" s="218"/>
      <c r="G128" s="218"/>
      <c r="H128" s="218"/>
      <c r="I128" s="218"/>
      <c r="J128" s="218"/>
      <c r="K128" s="218"/>
      <c r="L128" s="218"/>
      <c r="M128" s="358" t="s">
        <v>391</v>
      </c>
      <c r="N128" s="359"/>
      <c r="O128" s="359"/>
      <c r="P128" s="359"/>
      <c r="Q128" s="359"/>
      <c r="R128" s="359"/>
      <c r="S128" s="360"/>
      <c r="T128" s="364" t="s">
        <v>392</v>
      </c>
      <c r="U128" s="364"/>
      <c r="V128" s="364"/>
      <c r="W128" s="364"/>
      <c r="X128" s="364"/>
      <c r="Y128" s="364"/>
      <c r="Z128" s="364"/>
      <c r="AA128" s="365"/>
      <c r="AB128" s="218"/>
      <c r="AC128" s="146"/>
      <c r="AD128" s="146"/>
      <c r="AE128" s="146"/>
      <c r="AH128" s="151"/>
      <c r="AI128" s="356"/>
      <c r="AJ128" s="357"/>
      <c r="AM128" s="192"/>
    </row>
    <row r="129" spans="1:39" s="242" customFormat="1" ht="21.95" customHeight="1" thickBot="1">
      <c r="A129" s="238" t="s">
        <v>393</v>
      </c>
      <c r="B129" s="170" t="s">
        <v>394</v>
      </c>
      <c r="C129" s="237"/>
      <c r="D129" s="233"/>
      <c r="E129" s="233"/>
      <c r="F129" s="233"/>
      <c r="G129" s="233"/>
      <c r="H129" s="233"/>
      <c r="I129" s="233"/>
      <c r="J129" s="233"/>
      <c r="K129" s="233"/>
      <c r="L129" s="233"/>
      <c r="M129" s="361"/>
      <c r="N129" s="362"/>
      <c r="O129" s="362"/>
      <c r="P129" s="362"/>
      <c r="Q129" s="362"/>
      <c r="R129" s="362"/>
      <c r="S129" s="363"/>
      <c r="T129" s="366"/>
      <c r="U129" s="366"/>
      <c r="V129" s="366"/>
      <c r="W129" s="366"/>
      <c r="X129" s="366"/>
      <c r="Y129" s="366"/>
      <c r="Z129" s="366"/>
      <c r="AA129" s="367"/>
      <c r="AB129" s="233"/>
      <c r="AC129" s="145"/>
      <c r="AD129" s="145"/>
      <c r="AE129" s="145"/>
      <c r="AF129" s="147"/>
      <c r="AG129" s="147"/>
      <c r="AH129" s="148"/>
      <c r="AI129" s="239" t="s">
        <v>395</v>
      </c>
      <c r="AJ129" s="240">
        <v>106</v>
      </c>
      <c r="AK129" s="147"/>
      <c r="AL129" s="147"/>
      <c r="AM129" s="241"/>
    </row>
    <row r="130" spans="1:39" s="242" customFormat="1" ht="27.75" customHeight="1">
      <c r="A130" s="238" t="s">
        <v>396</v>
      </c>
      <c r="B130" s="349" t="s">
        <v>397</v>
      </c>
      <c r="C130" s="350"/>
      <c r="D130" s="233"/>
      <c r="E130" s="233"/>
      <c r="F130" s="233"/>
      <c r="G130" s="233"/>
      <c r="H130" s="233"/>
      <c r="I130" s="233"/>
      <c r="J130" s="233"/>
      <c r="K130" s="233"/>
      <c r="L130" s="233"/>
      <c r="M130" s="351"/>
      <c r="N130" s="352"/>
      <c r="O130" s="352"/>
      <c r="P130" s="352"/>
      <c r="Q130" s="352"/>
      <c r="R130" s="352"/>
      <c r="S130" s="352"/>
      <c r="T130" s="352"/>
      <c r="U130" s="352"/>
      <c r="V130" s="352"/>
      <c r="W130" s="352"/>
      <c r="X130" s="352"/>
      <c r="Y130" s="352"/>
      <c r="Z130" s="352"/>
      <c r="AA130" s="353"/>
      <c r="AB130" s="233"/>
      <c r="AC130" s="145"/>
      <c r="AD130" s="145"/>
      <c r="AE130" s="145"/>
      <c r="AF130" s="147"/>
      <c r="AG130" s="147"/>
      <c r="AH130" s="148"/>
      <c r="AI130" s="243" t="s">
        <v>398</v>
      </c>
      <c r="AJ130" s="244">
        <f>AL124</f>
        <v>0</v>
      </c>
      <c r="AL130" s="147"/>
      <c r="AM130" s="241"/>
    </row>
    <row r="131" spans="1:39" s="242" customFormat="1" ht="21.95" customHeight="1" thickBot="1">
      <c r="A131" s="238" t="s">
        <v>399</v>
      </c>
      <c r="B131" s="349" t="s">
        <v>400</v>
      </c>
      <c r="C131" s="350"/>
      <c r="D131" s="232"/>
      <c r="E131" s="232"/>
      <c r="F131" s="232"/>
      <c r="G131" s="232"/>
      <c r="H131" s="232"/>
      <c r="I131" s="232"/>
      <c r="J131" s="232"/>
      <c r="K131" s="232"/>
      <c r="L131" s="232"/>
      <c r="M131" s="340"/>
      <c r="N131" s="341"/>
      <c r="O131" s="341"/>
      <c r="P131" s="341"/>
      <c r="Q131" s="341"/>
      <c r="R131" s="341"/>
      <c r="S131" s="341"/>
      <c r="T131" s="352"/>
      <c r="U131" s="352"/>
      <c r="V131" s="352"/>
      <c r="W131" s="352"/>
      <c r="X131" s="352"/>
      <c r="Y131" s="352"/>
      <c r="Z131" s="352"/>
      <c r="AA131" s="353"/>
      <c r="AB131" s="233"/>
      <c r="AC131" s="145"/>
      <c r="AD131" s="145"/>
      <c r="AE131" s="145"/>
      <c r="AF131" s="147"/>
      <c r="AG131" s="147"/>
      <c r="AH131" s="148"/>
      <c r="AI131" s="245" t="s">
        <v>401</v>
      </c>
      <c r="AJ131" s="246">
        <f>G1</f>
        <v>0</v>
      </c>
      <c r="AK131" s="147"/>
      <c r="AL131" s="147"/>
      <c r="AM131" s="241"/>
    </row>
    <row r="132" spans="1:39" s="242" customFormat="1" ht="29.25" customHeight="1" thickBot="1">
      <c r="A132" s="238" t="s">
        <v>402</v>
      </c>
      <c r="B132" s="349" t="s">
        <v>403</v>
      </c>
      <c r="C132" s="350"/>
      <c r="D132" s="232"/>
      <c r="E132" s="232"/>
      <c r="F132" s="232"/>
      <c r="G132" s="232"/>
      <c r="H132" s="232"/>
      <c r="I132" s="232"/>
      <c r="J132" s="232"/>
      <c r="K132" s="232"/>
      <c r="L132" s="232"/>
      <c r="M132" s="340"/>
      <c r="N132" s="341"/>
      <c r="O132" s="341"/>
      <c r="P132" s="341"/>
      <c r="Q132" s="341"/>
      <c r="R132" s="341"/>
      <c r="S132" s="341"/>
      <c r="T132" s="352"/>
      <c r="U132" s="352"/>
      <c r="V132" s="352"/>
      <c r="W132" s="352"/>
      <c r="X132" s="352"/>
      <c r="Y132" s="352"/>
      <c r="Z132" s="352"/>
      <c r="AA132" s="353"/>
      <c r="AB132" s="233"/>
      <c r="AC132" s="145"/>
      <c r="AD132" s="145"/>
      <c r="AE132" s="145"/>
      <c r="AF132" s="147"/>
      <c r="AG132" s="147"/>
      <c r="AH132" s="148"/>
      <c r="AI132" s="247"/>
      <c r="AJ132" s="248"/>
      <c r="AK132" s="147"/>
      <c r="AL132" s="147"/>
      <c r="AM132" s="241"/>
    </row>
    <row r="133" spans="1:39" s="242" customFormat="1" ht="21.95" customHeight="1">
      <c r="A133" s="249" t="s">
        <v>404</v>
      </c>
      <c r="B133" s="170" t="s">
        <v>405</v>
      </c>
      <c r="C133" s="250"/>
      <c r="D133" s="232"/>
      <c r="E133" s="232"/>
      <c r="F133" s="232"/>
      <c r="G133" s="232"/>
      <c r="H133" s="232"/>
      <c r="I133" s="232"/>
      <c r="J133" s="232"/>
      <c r="K133" s="232"/>
      <c r="L133" s="232"/>
      <c r="M133" s="340"/>
      <c r="N133" s="341"/>
      <c r="O133" s="341"/>
      <c r="P133" s="341"/>
      <c r="Q133" s="341"/>
      <c r="R133" s="341"/>
      <c r="S133" s="341"/>
      <c r="T133" s="346"/>
      <c r="U133" s="347"/>
      <c r="V133" s="347"/>
      <c r="W133" s="347"/>
      <c r="X133" s="347"/>
      <c r="Y133" s="347"/>
      <c r="Z133" s="347"/>
      <c r="AA133" s="348"/>
      <c r="AB133" s="233"/>
      <c r="AC133" s="145"/>
      <c r="AD133" s="145"/>
      <c r="AE133" s="145"/>
      <c r="AF133" s="147"/>
      <c r="AG133" s="147"/>
      <c r="AH133" s="148"/>
      <c r="AI133" s="251" t="s">
        <v>406</v>
      </c>
      <c r="AJ133" s="252">
        <f>AJ129*AJ131</f>
        <v>0</v>
      </c>
      <c r="AK133" s="147"/>
      <c r="AL133" s="147"/>
      <c r="AM133" s="241"/>
    </row>
    <row r="134" spans="1:39" s="242" customFormat="1" ht="15.75">
      <c r="A134" s="249" t="s">
        <v>407</v>
      </c>
      <c r="B134" s="170" t="s">
        <v>408</v>
      </c>
      <c r="C134" s="237"/>
      <c r="D134" s="233"/>
      <c r="E134" s="233"/>
      <c r="F134" s="233"/>
      <c r="G134" s="233"/>
      <c r="H134" s="233"/>
      <c r="I134" s="233"/>
      <c r="J134" s="233"/>
      <c r="K134" s="233"/>
      <c r="L134" s="233"/>
      <c r="M134" s="340"/>
      <c r="N134" s="341"/>
      <c r="O134" s="341"/>
      <c r="P134" s="341"/>
      <c r="Q134" s="341"/>
      <c r="R134" s="341"/>
      <c r="S134" s="341"/>
      <c r="T134" s="341"/>
      <c r="U134" s="341"/>
      <c r="V134" s="341"/>
      <c r="W134" s="341"/>
      <c r="X134" s="341"/>
      <c r="Y134" s="341"/>
      <c r="Z134" s="341"/>
      <c r="AA134" s="342"/>
      <c r="AB134" s="233"/>
      <c r="AC134" s="145"/>
      <c r="AD134" s="145"/>
      <c r="AE134" s="145"/>
      <c r="AF134" s="147"/>
      <c r="AG134" s="147"/>
      <c r="AH134" s="148"/>
      <c r="AI134" s="243" t="s">
        <v>409</v>
      </c>
      <c r="AJ134" s="253">
        <f>AJ133-AJ130</f>
        <v>0</v>
      </c>
      <c r="AK134" s="147"/>
      <c r="AL134" s="147"/>
      <c r="AM134" s="241"/>
    </row>
    <row r="135" spans="1:39" s="242" customFormat="1" ht="21.95" customHeight="1" thickBot="1">
      <c r="A135" s="254" t="s">
        <v>410</v>
      </c>
      <c r="B135" s="170" t="s">
        <v>411</v>
      </c>
      <c r="C135" s="255"/>
      <c r="D135" s="233"/>
      <c r="E135" s="233"/>
      <c r="F135" s="233"/>
      <c r="G135" s="233"/>
      <c r="H135" s="233"/>
      <c r="I135" s="233"/>
      <c r="J135" s="233"/>
      <c r="K135" s="233"/>
      <c r="L135" s="233"/>
      <c r="M135" s="340"/>
      <c r="N135" s="341"/>
      <c r="O135" s="341"/>
      <c r="P135" s="341"/>
      <c r="Q135" s="341"/>
      <c r="R135" s="341"/>
      <c r="S135" s="341"/>
      <c r="T135" s="346"/>
      <c r="U135" s="347"/>
      <c r="V135" s="347"/>
      <c r="W135" s="347"/>
      <c r="X135" s="347"/>
      <c r="Y135" s="347"/>
      <c r="Z135" s="347"/>
      <c r="AA135" s="348"/>
      <c r="AB135" s="233"/>
      <c r="AC135" s="145"/>
      <c r="AD135" s="145"/>
      <c r="AE135" s="145"/>
      <c r="AF135" s="147"/>
      <c r="AG135" s="147"/>
      <c r="AH135" s="148"/>
      <c r="AI135" s="256" t="s">
        <v>412</v>
      </c>
      <c r="AJ135" s="246" t="e">
        <f>AJ134/AJ131</f>
        <v>#DIV/0!</v>
      </c>
      <c r="AK135" s="147"/>
      <c r="AL135" s="147"/>
      <c r="AM135" s="241"/>
    </row>
    <row r="136" spans="1:39" s="242" customFormat="1" ht="21.95" customHeight="1" thickBot="1">
      <c r="A136" s="257"/>
      <c r="B136" s="170"/>
      <c r="C136" s="237"/>
      <c r="D136" s="233"/>
      <c r="E136" s="233"/>
      <c r="F136" s="233"/>
      <c r="G136" s="233"/>
      <c r="H136" s="233"/>
      <c r="I136" s="233"/>
      <c r="J136" s="233"/>
      <c r="K136" s="233"/>
      <c r="L136" s="233"/>
      <c r="M136" s="340"/>
      <c r="N136" s="341"/>
      <c r="O136" s="341"/>
      <c r="P136" s="341"/>
      <c r="Q136" s="341"/>
      <c r="R136" s="341"/>
      <c r="S136" s="341"/>
      <c r="T136" s="341"/>
      <c r="U136" s="341"/>
      <c r="V136" s="341"/>
      <c r="W136" s="341"/>
      <c r="X136" s="341"/>
      <c r="Y136" s="341"/>
      <c r="Z136" s="341"/>
      <c r="AA136" s="342"/>
      <c r="AB136" s="233"/>
      <c r="AC136" s="145"/>
      <c r="AD136" s="145"/>
      <c r="AE136" s="145"/>
      <c r="AF136" s="147"/>
      <c r="AG136" s="147"/>
      <c r="AH136" s="148"/>
      <c r="AI136" s="247"/>
      <c r="AJ136" s="248"/>
      <c r="AK136" s="147"/>
      <c r="AL136" s="147"/>
      <c r="AM136" s="241"/>
    </row>
    <row r="137" spans="1:39" s="242" customFormat="1" ht="21.95" customHeight="1">
      <c r="A137" s="258"/>
      <c r="B137" s="194"/>
      <c r="C137" s="237"/>
      <c r="D137" s="233"/>
      <c r="E137" s="233"/>
      <c r="F137" s="233"/>
      <c r="G137" s="233"/>
      <c r="H137" s="233"/>
      <c r="I137" s="233"/>
      <c r="J137" s="233"/>
      <c r="K137" s="233"/>
      <c r="L137" s="233"/>
      <c r="M137" s="340"/>
      <c r="N137" s="341"/>
      <c r="O137" s="341"/>
      <c r="P137" s="341"/>
      <c r="Q137" s="341"/>
      <c r="R137" s="341"/>
      <c r="S137" s="341"/>
      <c r="T137" s="341"/>
      <c r="U137" s="341"/>
      <c r="V137" s="341"/>
      <c r="W137" s="341"/>
      <c r="X137" s="341"/>
      <c r="Y137" s="341"/>
      <c r="Z137" s="341"/>
      <c r="AA137" s="342"/>
      <c r="AB137" s="233"/>
      <c r="AC137" s="145"/>
      <c r="AD137" s="145"/>
      <c r="AE137" s="145"/>
      <c r="AF137" s="147"/>
      <c r="AG137" s="147"/>
      <c r="AH137" s="148"/>
      <c r="AI137" s="239" t="s">
        <v>413</v>
      </c>
      <c r="AJ137" s="259" t="e">
        <f>AJ135/AJ129</f>
        <v>#DIV/0!</v>
      </c>
      <c r="AK137" s="147"/>
      <c r="AL137" s="147"/>
      <c r="AM137" s="241"/>
    </row>
    <row r="138" spans="1:39" s="242" customFormat="1" ht="21.95" customHeight="1" thickBot="1">
      <c r="A138" s="339"/>
      <c r="B138" s="337" t="s">
        <v>414</v>
      </c>
      <c r="C138" s="250"/>
      <c r="D138" s="233"/>
      <c r="E138" s="233"/>
      <c r="F138" s="233"/>
      <c r="G138" s="233"/>
      <c r="H138" s="233"/>
      <c r="I138" s="233"/>
      <c r="J138" s="233"/>
      <c r="K138" s="233"/>
      <c r="L138" s="233"/>
      <c r="M138" s="340"/>
      <c r="N138" s="341"/>
      <c r="O138" s="341"/>
      <c r="P138" s="341"/>
      <c r="Q138" s="341"/>
      <c r="R138" s="341"/>
      <c r="S138" s="341"/>
      <c r="T138" s="341"/>
      <c r="U138" s="341"/>
      <c r="V138" s="341"/>
      <c r="W138" s="341"/>
      <c r="X138" s="341"/>
      <c r="Y138" s="341"/>
      <c r="Z138" s="341"/>
      <c r="AA138" s="342"/>
      <c r="AB138" s="233"/>
      <c r="AC138" s="145"/>
      <c r="AD138" s="145"/>
      <c r="AE138" s="145"/>
      <c r="AF138" s="147"/>
      <c r="AG138" s="147"/>
      <c r="AH138" s="148"/>
      <c r="AI138" s="260" t="s">
        <v>415</v>
      </c>
      <c r="AJ138" s="261">
        <v>0.9</v>
      </c>
      <c r="AK138" s="147"/>
      <c r="AL138" s="147"/>
      <c r="AM138" s="241"/>
    </row>
    <row r="139" spans="1:39" s="242" customFormat="1" ht="21.95" customHeight="1" thickBot="1">
      <c r="A139" s="339"/>
      <c r="B139" s="337"/>
      <c r="C139" s="250"/>
      <c r="D139" s="233"/>
      <c r="E139" s="233"/>
      <c r="F139" s="233"/>
      <c r="G139" s="233"/>
      <c r="H139" s="233"/>
      <c r="I139" s="233"/>
      <c r="J139" s="233"/>
      <c r="K139" s="233"/>
      <c r="L139" s="233"/>
      <c r="M139" s="340"/>
      <c r="N139" s="341"/>
      <c r="O139" s="341"/>
      <c r="P139" s="341"/>
      <c r="Q139" s="341"/>
      <c r="R139" s="341"/>
      <c r="S139" s="341"/>
      <c r="T139" s="341"/>
      <c r="U139" s="341"/>
      <c r="V139" s="341"/>
      <c r="W139" s="341"/>
      <c r="X139" s="341"/>
      <c r="Y139" s="341"/>
      <c r="Z139" s="341"/>
      <c r="AA139" s="342"/>
      <c r="AB139" s="233"/>
      <c r="AC139" s="145"/>
      <c r="AD139" s="145"/>
      <c r="AE139" s="145"/>
      <c r="AF139" s="147"/>
      <c r="AG139" s="147"/>
      <c r="AH139" s="148"/>
      <c r="AI139" s="262" t="s">
        <v>416</v>
      </c>
      <c r="AJ139" s="263">
        <f>AJ138*10</f>
        <v>9</v>
      </c>
      <c r="AK139" s="147"/>
      <c r="AL139" s="147"/>
      <c r="AM139" s="241"/>
    </row>
    <row r="140" spans="1:39" s="242" customFormat="1" ht="21.95" customHeight="1" thickBot="1">
      <c r="A140" s="339"/>
      <c r="B140" s="337"/>
      <c r="C140" s="250"/>
      <c r="D140" s="233"/>
      <c r="E140" s="233"/>
      <c r="F140" s="233"/>
      <c r="G140" s="233"/>
      <c r="H140" s="233"/>
      <c r="I140" s="233"/>
      <c r="J140" s="233"/>
      <c r="K140" s="233"/>
      <c r="L140" s="233"/>
      <c r="M140" s="343"/>
      <c r="N140" s="344"/>
      <c r="O140" s="344"/>
      <c r="P140" s="344"/>
      <c r="Q140" s="344"/>
      <c r="R140" s="344"/>
      <c r="S140" s="344"/>
      <c r="T140" s="344"/>
      <c r="U140" s="344"/>
      <c r="V140" s="344"/>
      <c r="W140" s="344"/>
      <c r="X140" s="344"/>
      <c r="Y140" s="344"/>
      <c r="Z140" s="344"/>
      <c r="AA140" s="345"/>
      <c r="AB140" s="233"/>
      <c r="AC140" s="145"/>
      <c r="AD140" s="145"/>
      <c r="AE140" s="145"/>
      <c r="AF140" s="147"/>
      <c r="AG140" s="147"/>
      <c r="AH140" s="148"/>
      <c r="AI140" s="146"/>
      <c r="AJ140" s="145"/>
      <c r="AK140" s="147"/>
      <c r="AL140" s="147"/>
      <c r="AM140" s="241"/>
    </row>
    <row r="141" spans="1:39" s="242" customFormat="1" ht="21.95" customHeight="1">
      <c r="A141" s="333"/>
      <c r="B141" s="334" t="s">
        <v>417</v>
      </c>
      <c r="C141" s="335"/>
      <c r="D141" s="233"/>
      <c r="E141" s="233"/>
      <c r="F141" s="233"/>
      <c r="G141" s="233"/>
      <c r="H141" s="233"/>
      <c r="I141" s="233"/>
      <c r="J141" s="233"/>
      <c r="K141" s="233"/>
      <c r="L141" s="233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33"/>
      <c r="AA141" s="233"/>
      <c r="AB141" s="233"/>
      <c r="AC141" s="145"/>
      <c r="AD141" s="145"/>
      <c r="AE141" s="145"/>
      <c r="AF141" s="147"/>
      <c r="AG141" s="147"/>
      <c r="AH141" s="148"/>
      <c r="AI141" s="146"/>
      <c r="AJ141" s="145"/>
      <c r="AK141" s="147"/>
      <c r="AL141" s="147"/>
      <c r="AM141" s="241"/>
    </row>
    <row r="142" spans="1:39" s="242" customFormat="1" ht="21.95" customHeight="1">
      <c r="A142" s="333"/>
      <c r="B142" s="334"/>
      <c r="C142" s="335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18"/>
      <c r="X142" s="233"/>
      <c r="Y142" s="233"/>
      <c r="Z142" s="233"/>
      <c r="AA142" s="233"/>
      <c r="AB142" s="233"/>
      <c r="AC142" s="145"/>
      <c r="AD142" s="145"/>
      <c r="AE142" s="145"/>
      <c r="AF142" s="147"/>
      <c r="AG142" s="147"/>
      <c r="AH142" s="148"/>
      <c r="AI142" s="146"/>
      <c r="AJ142" s="145"/>
      <c r="AK142" s="147"/>
      <c r="AL142" s="147"/>
      <c r="AM142" s="241"/>
    </row>
    <row r="143" spans="1:39" s="242" customFormat="1" ht="21.95" customHeight="1">
      <c r="A143" s="333"/>
      <c r="B143" s="334"/>
      <c r="C143" s="335"/>
      <c r="D143" s="233"/>
      <c r="E143" s="233"/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18"/>
      <c r="X143" s="233"/>
      <c r="Y143" s="233"/>
      <c r="Z143" s="233"/>
      <c r="AA143" s="233"/>
      <c r="AB143" s="233"/>
      <c r="AC143" s="145"/>
      <c r="AD143" s="145"/>
      <c r="AE143" s="145"/>
      <c r="AF143" s="147"/>
      <c r="AG143" s="147"/>
      <c r="AH143" s="148"/>
      <c r="AI143" s="146"/>
      <c r="AJ143" s="145"/>
      <c r="AK143" s="147"/>
      <c r="AL143" s="147"/>
      <c r="AM143" s="241"/>
    </row>
    <row r="144" spans="1:39" s="242" customFormat="1" ht="21.95" customHeight="1">
      <c r="A144" s="336"/>
      <c r="B144" s="337" t="s">
        <v>418</v>
      </c>
      <c r="C144" s="250"/>
      <c r="D144" s="233"/>
      <c r="E144" s="233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18"/>
      <c r="X144" s="233"/>
      <c r="Y144" s="233"/>
      <c r="Z144" s="233"/>
      <c r="AA144" s="233"/>
      <c r="AB144" s="233"/>
      <c r="AC144" s="145"/>
      <c r="AD144" s="145"/>
      <c r="AE144" s="145"/>
      <c r="AF144" s="147"/>
      <c r="AG144" s="147"/>
      <c r="AH144" s="148"/>
      <c r="AI144" s="146"/>
      <c r="AJ144" s="145"/>
      <c r="AK144" s="147"/>
      <c r="AL144" s="147"/>
      <c r="AM144" s="241"/>
    </row>
    <row r="145" spans="1:39" s="242" customFormat="1" ht="21.95" customHeight="1">
      <c r="A145" s="336"/>
      <c r="B145" s="337"/>
      <c r="C145" s="250"/>
      <c r="D145" s="233"/>
      <c r="E145" s="233"/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18"/>
      <c r="X145" s="233"/>
      <c r="Y145" s="233"/>
      <c r="Z145" s="233"/>
      <c r="AA145" s="233"/>
      <c r="AB145" s="233"/>
      <c r="AC145" s="145"/>
      <c r="AD145" s="145"/>
      <c r="AE145" s="145"/>
      <c r="AF145" s="147"/>
      <c r="AG145" s="147"/>
      <c r="AH145" s="148"/>
      <c r="AI145" s="146"/>
      <c r="AJ145" s="145"/>
      <c r="AK145" s="147"/>
      <c r="AL145" s="147"/>
      <c r="AM145" s="241"/>
    </row>
    <row r="146" spans="1:39" s="242" customFormat="1" ht="21.95" customHeight="1">
      <c r="A146" s="336"/>
      <c r="B146" s="337"/>
      <c r="C146" s="250"/>
      <c r="D146" s="233"/>
      <c r="E146" s="233"/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18"/>
      <c r="X146" s="233"/>
      <c r="Y146" s="233"/>
      <c r="Z146" s="233"/>
      <c r="AA146" s="233"/>
      <c r="AB146" s="233"/>
      <c r="AC146" s="145"/>
      <c r="AD146" s="145"/>
      <c r="AE146" s="145"/>
      <c r="AF146" s="147"/>
      <c r="AG146" s="147"/>
      <c r="AH146" s="148"/>
      <c r="AI146" s="146"/>
      <c r="AJ146" s="145"/>
      <c r="AK146" s="147"/>
      <c r="AL146" s="147"/>
      <c r="AM146" s="241"/>
    </row>
    <row r="147" spans="1:39" s="242" customFormat="1" ht="21.95" customHeight="1">
      <c r="A147" s="338"/>
      <c r="B147" s="337" t="s">
        <v>419</v>
      </c>
      <c r="C147" s="250"/>
      <c r="D147" s="233"/>
      <c r="E147" s="233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18"/>
      <c r="X147" s="233"/>
      <c r="Y147" s="233"/>
      <c r="Z147" s="233"/>
      <c r="AA147" s="233"/>
      <c r="AB147" s="233"/>
      <c r="AC147" s="145"/>
      <c r="AD147" s="145"/>
      <c r="AE147" s="145"/>
      <c r="AF147" s="147"/>
      <c r="AG147" s="147"/>
      <c r="AH147" s="148"/>
      <c r="AI147" s="146"/>
      <c r="AJ147" s="145"/>
      <c r="AK147" s="147"/>
      <c r="AL147" s="147"/>
      <c r="AM147" s="241"/>
    </row>
    <row r="148" spans="1:39" s="242" customFormat="1" ht="21.95" customHeight="1">
      <c r="A148" s="338"/>
      <c r="B148" s="337"/>
      <c r="C148" s="250"/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18"/>
      <c r="X148" s="233"/>
      <c r="Y148" s="233"/>
      <c r="Z148" s="233"/>
      <c r="AA148" s="233"/>
      <c r="AB148" s="233"/>
      <c r="AC148" s="145"/>
      <c r="AD148" s="145"/>
      <c r="AE148" s="145"/>
      <c r="AF148" s="147"/>
      <c r="AG148" s="147"/>
      <c r="AH148" s="148"/>
      <c r="AI148" s="146"/>
      <c r="AJ148" s="145"/>
      <c r="AK148" s="147"/>
      <c r="AL148" s="147"/>
      <c r="AM148" s="241"/>
    </row>
    <row r="149" spans="1:39" s="242" customFormat="1" ht="21" customHeight="1">
      <c r="A149" s="338"/>
      <c r="B149" s="337"/>
      <c r="C149" s="250"/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18"/>
      <c r="X149" s="233"/>
      <c r="Y149" s="233"/>
      <c r="Z149" s="233"/>
      <c r="AA149" s="233"/>
      <c r="AB149" s="233"/>
      <c r="AC149" s="145"/>
      <c r="AD149" s="145"/>
      <c r="AE149" s="145"/>
      <c r="AF149" s="147"/>
      <c r="AG149" s="147"/>
      <c r="AH149" s="148"/>
      <c r="AI149" s="146"/>
      <c r="AJ149" s="145"/>
      <c r="AK149" s="147"/>
      <c r="AL149" s="147"/>
      <c r="AM149" s="241"/>
    </row>
    <row r="150" spans="1:39" s="242" customFormat="1" ht="21" customHeight="1" thickBot="1">
      <c r="A150" s="264"/>
      <c r="B150" s="265"/>
      <c r="C150" s="266"/>
      <c r="D150" s="233"/>
      <c r="E150" s="233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18"/>
      <c r="X150" s="233"/>
      <c r="Y150" s="233"/>
      <c r="Z150" s="233"/>
      <c r="AA150" s="233"/>
      <c r="AB150" s="233"/>
      <c r="AC150" s="145"/>
      <c r="AD150" s="145"/>
      <c r="AE150" s="145"/>
      <c r="AF150" s="147"/>
      <c r="AG150" s="147"/>
      <c r="AH150" s="148"/>
      <c r="AI150" s="146"/>
      <c r="AJ150" s="145"/>
      <c r="AK150" s="147"/>
      <c r="AL150" s="147"/>
      <c r="AM150" s="241"/>
    </row>
    <row r="151" spans="1:39" s="242" customFormat="1" ht="21" customHeight="1">
      <c r="A151" s="231"/>
      <c r="B151" s="147"/>
      <c r="C151" s="232"/>
      <c r="D151" s="233"/>
      <c r="E151" s="233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18"/>
      <c r="X151" s="233"/>
      <c r="Y151" s="233"/>
      <c r="Z151" s="233"/>
      <c r="AA151" s="233"/>
      <c r="AB151" s="233"/>
      <c r="AC151" s="145"/>
      <c r="AD151" s="145"/>
      <c r="AE151" s="145"/>
      <c r="AF151" s="147"/>
      <c r="AG151" s="147"/>
      <c r="AH151" s="148"/>
      <c r="AI151" s="146"/>
      <c r="AJ151" s="145"/>
      <c r="AK151" s="147"/>
      <c r="AL151" s="147"/>
      <c r="AM151" s="241"/>
    </row>
    <row r="152" spans="1:39" s="242" customFormat="1" ht="21" customHeight="1">
      <c r="A152" s="231"/>
      <c r="B152" s="147"/>
      <c r="C152" s="232"/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18"/>
      <c r="X152" s="233"/>
      <c r="Y152" s="233"/>
      <c r="Z152" s="233"/>
      <c r="AA152" s="233"/>
      <c r="AB152" s="233"/>
      <c r="AC152" s="145"/>
      <c r="AD152" s="145"/>
      <c r="AE152" s="145"/>
      <c r="AF152" s="147"/>
      <c r="AG152" s="147"/>
      <c r="AH152" s="148"/>
      <c r="AI152" s="146"/>
      <c r="AJ152" s="145"/>
      <c r="AK152" s="147"/>
      <c r="AL152" s="147"/>
      <c r="AM152" s="241"/>
    </row>
    <row r="153" spans="1:39" s="242" customFormat="1" ht="20.100000000000001" customHeight="1">
      <c r="A153" s="231"/>
      <c r="B153" s="147"/>
      <c r="C153" s="232"/>
      <c r="D153" s="233"/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18"/>
      <c r="X153" s="233"/>
      <c r="Y153" s="233"/>
      <c r="Z153" s="233"/>
      <c r="AA153" s="233"/>
      <c r="AB153" s="233"/>
      <c r="AC153" s="145"/>
      <c r="AD153" s="145"/>
      <c r="AE153" s="145"/>
      <c r="AF153" s="147"/>
      <c r="AG153" s="147"/>
      <c r="AH153" s="148"/>
      <c r="AI153" s="146"/>
      <c r="AJ153" s="145"/>
      <c r="AK153" s="147"/>
      <c r="AL153" s="147"/>
      <c r="AM153" s="241"/>
    </row>
    <row r="154" spans="1:39" s="242" customFormat="1" ht="20.100000000000001" customHeight="1">
      <c r="A154" s="231"/>
      <c r="B154" s="147"/>
      <c r="C154" s="232"/>
      <c r="D154" s="233"/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18"/>
      <c r="X154" s="233"/>
      <c r="Y154" s="233"/>
      <c r="Z154" s="233"/>
      <c r="AA154" s="233"/>
      <c r="AB154" s="233"/>
      <c r="AC154" s="145"/>
      <c r="AD154" s="145"/>
      <c r="AE154" s="145"/>
      <c r="AF154" s="147"/>
      <c r="AG154" s="147"/>
      <c r="AH154" s="148"/>
      <c r="AI154" s="146"/>
      <c r="AJ154" s="145"/>
      <c r="AK154" s="147"/>
      <c r="AL154" s="147"/>
      <c r="AM154" s="241"/>
    </row>
    <row r="155" spans="1:39" s="242" customFormat="1" ht="20.100000000000001" customHeight="1">
      <c r="A155" s="231"/>
      <c r="B155" s="147"/>
      <c r="C155" s="232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18"/>
      <c r="X155" s="233"/>
      <c r="Y155" s="233"/>
      <c r="Z155" s="233"/>
      <c r="AA155" s="233"/>
      <c r="AB155" s="233"/>
      <c r="AC155" s="145"/>
      <c r="AD155" s="145"/>
      <c r="AE155" s="145"/>
      <c r="AF155" s="147"/>
      <c r="AG155" s="147"/>
      <c r="AH155" s="148"/>
      <c r="AI155" s="146"/>
      <c r="AJ155" s="145"/>
      <c r="AK155" s="147"/>
      <c r="AL155" s="147"/>
      <c r="AM155" s="241"/>
    </row>
    <row r="156" spans="1:39" s="242" customFormat="1" ht="20.100000000000001" customHeight="1">
      <c r="A156" s="231"/>
      <c r="B156" s="147"/>
      <c r="C156" s="232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18"/>
      <c r="X156" s="233"/>
      <c r="Y156" s="233"/>
      <c r="Z156" s="233"/>
      <c r="AA156" s="233"/>
      <c r="AB156" s="233"/>
      <c r="AC156" s="145"/>
      <c r="AD156" s="145"/>
      <c r="AE156" s="145"/>
      <c r="AF156" s="147"/>
      <c r="AG156" s="147"/>
      <c r="AH156" s="148"/>
      <c r="AI156" s="146"/>
      <c r="AJ156" s="145"/>
      <c r="AK156" s="147"/>
      <c r="AL156" s="147"/>
      <c r="AM156" s="241"/>
    </row>
    <row r="157" spans="1:39" s="242" customFormat="1" ht="20.100000000000001" customHeight="1">
      <c r="A157" s="231"/>
      <c r="B157" s="147"/>
      <c r="C157" s="232"/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18"/>
      <c r="X157" s="233"/>
      <c r="Y157" s="233"/>
      <c r="Z157" s="233"/>
      <c r="AA157" s="233"/>
      <c r="AB157" s="233"/>
      <c r="AC157" s="145"/>
      <c r="AD157" s="145"/>
      <c r="AE157" s="145"/>
      <c r="AF157" s="147"/>
      <c r="AG157" s="147"/>
      <c r="AH157" s="148"/>
      <c r="AI157" s="146"/>
      <c r="AJ157" s="145"/>
      <c r="AK157" s="147"/>
      <c r="AL157" s="147"/>
      <c r="AM157" s="241"/>
    </row>
    <row r="158" spans="1:39" s="242" customFormat="1" ht="20.100000000000001" customHeight="1">
      <c r="A158" s="231"/>
      <c r="B158" s="147"/>
      <c r="C158" s="232"/>
      <c r="D158" s="233"/>
      <c r="E158" s="233"/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18"/>
      <c r="X158" s="233"/>
      <c r="Y158" s="233"/>
      <c r="Z158" s="233"/>
      <c r="AA158" s="233"/>
      <c r="AB158" s="233"/>
      <c r="AC158" s="145"/>
      <c r="AD158" s="145"/>
      <c r="AE158" s="145"/>
      <c r="AF158" s="147"/>
      <c r="AG158" s="147"/>
      <c r="AH158" s="148"/>
      <c r="AI158" s="146"/>
      <c r="AJ158" s="145"/>
      <c r="AK158" s="147"/>
      <c r="AL158" s="147"/>
      <c r="AM158" s="241"/>
    </row>
    <row r="159" spans="1:39" s="242" customFormat="1" ht="20.100000000000001" customHeight="1">
      <c r="A159" s="231"/>
      <c r="B159" s="147"/>
      <c r="C159" s="232"/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18"/>
      <c r="X159" s="233"/>
      <c r="Y159" s="233"/>
      <c r="Z159" s="233"/>
      <c r="AA159" s="233"/>
      <c r="AB159" s="233"/>
      <c r="AC159" s="145"/>
      <c r="AD159" s="145"/>
      <c r="AE159" s="145"/>
      <c r="AF159" s="147"/>
      <c r="AG159" s="147"/>
      <c r="AH159" s="148"/>
      <c r="AI159" s="146"/>
      <c r="AJ159" s="145"/>
      <c r="AK159" s="147"/>
      <c r="AL159" s="147"/>
      <c r="AM159" s="241"/>
    </row>
    <row r="160" spans="1:39" s="242" customFormat="1" ht="20.100000000000001" customHeight="1">
      <c r="A160" s="231"/>
      <c r="B160" s="147"/>
      <c r="C160" s="232"/>
      <c r="D160" s="233"/>
      <c r="E160" s="233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18"/>
      <c r="X160" s="233"/>
      <c r="Y160" s="233"/>
      <c r="Z160" s="233"/>
      <c r="AA160" s="233"/>
      <c r="AB160" s="233"/>
      <c r="AC160" s="145"/>
      <c r="AD160" s="145"/>
      <c r="AE160" s="145"/>
      <c r="AF160" s="147"/>
      <c r="AG160" s="147"/>
      <c r="AH160" s="148"/>
      <c r="AI160" s="146"/>
      <c r="AJ160" s="145"/>
      <c r="AK160" s="147"/>
      <c r="AL160" s="147"/>
      <c r="AM160" s="241"/>
    </row>
    <row r="161" spans="1:41" s="242" customFormat="1" ht="20.100000000000001" customHeight="1">
      <c r="A161" s="231"/>
      <c r="B161" s="147"/>
      <c r="C161" s="232"/>
      <c r="D161" s="233"/>
      <c r="E161" s="233"/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18"/>
      <c r="X161" s="233"/>
      <c r="Y161" s="233"/>
      <c r="Z161" s="233"/>
      <c r="AA161" s="233"/>
      <c r="AB161" s="233"/>
      <c r="AC161" s="145"/>
      <c r="AD161" s="145"/>
      <c r="AE161" s="145"/>
      <c r="AF161" s="147"/>
      <c r="AG161" s="147"/>
      <c r="AH161" s="148"/>
      <c r="AI161" s="146"/>
      <c r="AJ161" s="145"/>
      <c r="AK161" s="147"/>
      <c r="AL161" s="147"/>
      <c r="AM161" s="241"/>
    </row>
    <row r="162" spans="1:41" s="242" customFormat="1" ht="20.100000000000001" customHeight="1">
      <c r="A162" s="231"/>
      <c r="B162" s="147"/>
      <c r="C162" s="232"/>
      <c r="D162" s="233"/>
      <c r="E162" s="233"/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18"/>
      <c r="X162" s="233"/>
      <c r="Y162" s="233"/>
      <c r="Z162" s="233"/>
      <c r="AA162" s="233"/>
      <c r="AB162" s="233"/>
      <c r="AC162" s="145"/>
      <c r="AD162" s="145"/>
      <c r="AE162" s="145"/>
      <c r="AF162" s="147"/>
      <c r="AG162" s="147"/>
      <c r="AH162" s="148"/>
      <c r="AI162" s="146"/>
      <c r="AJ162" s="145"/>
      <c r="AK162" s="147"/>
      <c r="AL162" s="147"/>
      <c r="AM162" s="241"/>
    </row>
    <row r="163" spans="1:41" s="242" customFormat="1" ht="20.100000000000001" customHeight="1">
      <c r="A163" s="231"/>
      <c r="B163" s="147"/>
      <c r="C163" s="232"/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18"/>
      <c r="X163" s="233"/>
      <c r="Y163" s="233"/>
      <c r="Z163" s="233"/>
      <c r="AA163" s="233"/>
      <c r="AB163" s="233"/>
      <c r="AC163" s="145"/>
      <c r="AD163" s="145"/>
      <c r="AE163" s="145"/>
      <c r="AF163" s="147"/>
      <c r="AG163" s="147"/>
      <c r="AH163" s="148"/>
      <c r="AI163" s="146"/>
      <c r="AJ163" s="145"/>
      <c r="AK163" s="147"/>
      <c r="AL163" s="147"/>
      <c r="AM163" s="241"/>
    </row>
    <row r="164" spans="1:41" s="242" customFormat="1" ht="20.100000000000001" customHeight="1">
      <c r="A164" s="231"/>
      <c r="B164" s="147"/>
      <c r="C164" s="232"/>
      <c r="D164" s="233"/>
      <c r="E164" s="233"/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18"/>
      <c r="X164" s="233"/>
      <c r="Y164" s="233"/>
      <c r="Z164" s="233"/>
      <c r="AA164" s="233"/>
      <c r="AB164" s="233"/>
      <c r="AC164" s="145"/>
      <c r="AD164" s="145"/>
      <c r="AE164" s="145"/>
      <c r="AF164" s="147"/>
      <c r="AG164" s="147"/>
      <c r="AH164" s="148"/>
      <c r="AI164" s="146"/>
      <c r="AJ164" s="145"/>
      <c r="AK164" s="147"/>
      <c r="AL164" s="147"/>
      <c r="AM164" s="241"/>
    </row>
    <row r="165" spans="1:41" s="242" customFormat="1" ht="20.100000000000001" customHeight="1">
      <c r="A165" s="231"/>
      <c r="B165" s="147"/>
      <c r="C165" s="232"/>
      <c r="D165" s="233"/>
      <c r="E165" s="233"/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18"/>
      <c r="X165" s="233"/>
      <c r="Y165" s="233"/>
      <c r="Z165" s="233"/>
      <c r="AA165" s="233"/>
      <c r="AB165" s="233"/>
      <c r="AC165" s="145"/>
      <c r="AD165" s="145"/>
      <c r="AE165" s="145"/>
      <c r="AF165" s="147"/>
      <c r="AG165" s="147"/>
      <c r="AH165" s="148"/>
      <c r="AI165" s="146"/>
      <c r="AJ165" s="145"/>
      <c r="AK165" s="147"/>
      <c r="AL165" s="147"/>
      <c r="AM165" s="241"/>
    </row>
    <row r="166" spans="1:41" s="242" customFormat="1" ht="20.100000000000001" customHeight="1">
      <c r="A166" s="231"/>
      <c r="B166" s="147"/>
      <c r="C166" s="232"/>
      <c r="D166" s="233"/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18"/>
      <c r="X166" s="233"/>
      <c r="Y166" s="233"/>
      <c r="Z166" s="233"/>
      <c r="AA166" s="233"/>
      <c r="AB166" s="233"/>
      <c r="AC166" s="145"/>
      <c r="AD166" s="145"/>
      <c r="AE166" s="145"/>
      <c r="AF166" s="147"/>
      <c r="AG166" s="147"/>
      <c r="AH166" s="148"/>
      <c r="AI166" s="146"/>
      <c r="AJ166" s="145"/>
      <c r="AK166" s="147"/>
      <c r="AL166" s="147"/>
      <c r="AM166" s="241"/>
    </row>
    <row r="167" spans="1:41" s="242" customFormat="1" ht="20.100000000000001" customHeight="1">
      <c r="A167" s="231"/>
      <c r="B167" s="147"/>
      <c r="C167" s="232"/>
      <c r="D167" s="233"/>
      <c r="E167" s="233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18"/>
      <c r="X167" s="233"/>
      <c r="Y167" s="233"/>
      <c r="Z167" s="233"/>
      <c r="AA167" s="233"/>
      <c r="AB167" s="233"/>
      <c r="AC167" s="145"/>
      <c r="AD167" s="145"/>
      <c r="AE167" s="145"/>
      <c r="AF167" s="145"/>
      <c r="AG167" s="145"/>
      <c r="AH167" s="145"/>
      <c r="AI167" s="147"/>
      <c r="AJ167" s="145"/>
      <c r="AK167" s="148"/>
      <c r="AL167" s="146"/>
      <c r="AM167" s="149"/>
      <c r="AN167" s="150"/>
      <c r="AO167" s="150"/>
    </row>
    <row r="168" spans="1:41" s="242" customFormat="1" ht="20.100000000000001" customHeight="1">
      <c r="A168" s="231"/>
      <c r="B168" s="147"/>
      <c r="C168" s="232"/>
      <c r="D168" s="233"/>
      <c r="E168" s="233"/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18"/>
      <c r="X168" s="233"/>
      <c r="Y168" s="233"/>
      <c r="Z168" s="233"/>
      <c r="AA168" s="233"/>
      <c r="AB168" s="233"/>
      <c r="AC168" s="145"/>
      <c r="AD168" s="145"/>
      <c r="AE168" s="145"/>
      <c r="AF168" s="145"/>
      <c r="AG168" s="145"/>
      <c r="AH168" s="145"/>
      <c r="AI168" s="147"/>
      <c r="AJ168" s="145"/>
      <c r="AK168" s="148"/>
      <c r="AL168" s="146"/>
      <c r="AM168" s="149"/>
      <c r="AN168" s="150"/>
      <c r="AO168" s="150"/>
    </row>
    <row r="169" spans="1:41" s="242" customFormat="1" ht="20.100000000000001" customHeight="1">
      <c r="A169" s="231"/>
      <c r="B169" s="147"/>
      <c r="C169" s="232"/>
      <c r="D169" s="233"/>
      <c r="E169" s="233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18"/>
      <c r="X169" s="233"/>
      <c r="Y169" s="233"/>
      <c r="Z169" s="233"/>
      <c r="AA169" s="233"/>
      <c r="AB169" s="233"/>
      <c r="AC169" s="145"/>
      <c r="AD169" s="145"/>
      <c r="AE169" s="145"/>
      <c r="AF169" s="145"/>
      <c r="AG169" s="145"/>
      <c r="AH169" s="145"/>
      <c r="AI169" s="147"/>
      <c r="AJ169" s="145"/>
      <c r="AK169" s="148"/>
      <c r="AL169" s="146"/>
      <c r="AM169" s="149"/>
      <c r="AN169" s="150"/>
      <c r="AO169" s="150"/>
    </row>
    <row r="170" spans="1:41" s="242" customFormat="1" ht="20.100000000000001" customHeight="1">
      <c r="A170" s="231"/>
      <c r="B170" s="147"/>
      <c r="C170" s="232"/>
      <c r="D170" s="233"/>
      <c r="E170" s="233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18"/>
      <c r="X170" s="233"/>
      <c r="Y170" s="233"/>
      <c r="Z170" s="233"/>
      <c r="AA170" s="233"/>
      <c r="AB170" s="233"/>
      <c r="AC170" s="145"/>
      <c r="AD170" s="145"/>
      <c r="AE170" s="145"/>
      <c r="AF170" s="145"/>
      <c r="AG170" s="145"/>
      <c r="AH170" s="145"/>
      <c r="AI170" s="147"/>
      <c r="AJ170" s="145"/>
      <c r="AK170" s="148"/>
      <c r="AL170" s="146"/>
      <c r="AM170" s="149"/>
      <c r="AN170" s="150"/>
      <c r="AO170" s="150"/>
    </row>
    <row r="171" spans="1:41" s="242" customFormat="1" ht="20.100000000000001" customHeight="1">
      <c r="A171" s="231"/>
      <c r="B171" s="147"/>
      <c r="C171" s="232"/>
      <c r="D171" s="233"/>
      <c r="E171" s="233"/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3"/>
      <c r="V171" s="233"/>
      <c r="W171" s="218"/>
      <c r="X171" s="233"/>
      <c r="Y171" s="233"/>
      <c r="Z171" s="233"/>
      <c r="AA171" s="233"/>
      <c r="AB171" s="233"/>
      <c r="AC171" s="145"/>
      <c r="AD171" s="145"/>
      <c r="AE171" s="145"/>
      <c r="AF171" s="145"/>
      <c r="AG171" s="145"/>
      <c r="AH171" s="145"/>
      <c r="AI171" s="147"/>
      <c r="AJ171" s="145"/>
      <c r="AK171" s="148"/>
      <c r="AL171" s="146"/>
      <c r="AM171" s="149"/>
      <c r="AN171" s="150"/>
      <c r="AO171" s="150"/>
    </row>
    <row r="172" spans="1:41" s="242" customFormat="1" ht="20.100000000000001" customHeight="1">
      <c r="A172" s="231"/>
      <c r="B172" s="147"/>
      <c r="C172" s="232"/>
      <c r="D172" s="233"/>
      <c r="E172" s="233"/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18"/>
      <c r="X172" s="233"/>
      <c r="Y172" s="233"/>
      <c r="Z172" s="233"/>
      <c r="AA172" s="233"/>
      <c r="AB172" s="233"/>
      <c r="AC172" s="145"/>
      <c r="AD172" s="145"/>
      <c r="AE172" s="145"/>
      <c r="AF172" s="145"/>
      <c r="AG172" s="145"/>
      <c r="AH172" s="145"/>
      <c r="AI172" s="147"/>
      <c r="AJ172" s="145"/>
      <c r="AK172" s="148"/>
      <c r="AL172" s="146"/>
      <c r="AM172" s="149"/>
      <c r="AN172" s="150"/>
      <c r="AO172" s="150"/>
    </row>
    <row r="173" spans="1:41" s="242" customFormat="1" ht="20.100000000000001" customHeight="1">
      <c r="A173" s="231"/>
      <c r="B173" s="147"/>
      <c r="C173" s="232"/>
      <c r="D173" s="233"/>
      <c r="E173" s="233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18"/>
      <c r="X173" s="233"/>
      <c r="Y173" s="233"/>
      <c r="Z173" s="233"/>
      <c r="AA173" s="233"/>
      <c r="AB173" s="233"/>
      <c r="AC173" s="145"/>
      <c r="AD173" s="145"/>
      <c r="AE173" s="145"/>
      <c r="AF173" s="145"/>
      <c r="AG173" s="145"/>
      <c r="AH173" s="145"/>
      <c r="AI173" s="147"/>
      <c r="AJ173" s="145"/>
      <c r="AK173" s="148"/>
      <c r="AL173" s="146"/>
      <c r="AM173" s="149"/>
      <c r="AN173" s="150"/>
      <c r="AO173" s="150"/>
    </row>
    <row r="174" spans="1:41" s="242" customFormat="1" ht="20.100000000000001" customHeight="1">
      <c r="A174" s="231"/>
      <c r="B174" s="147"/>
      <c r="C174" s="232"/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18"/>
      <c r="X174" s="233"/>
      <c r="Y174" s="233"/>
      <c r="Z174" s="233"/>
      <c r="AA174" s="233"/>
      <c r="AB174" s="233"/>
      <c r="AC174" s="145"/>
      <c r="AD174" s="145"/>
      <c r="AE174" s="145"/>
      <c r="AF174" s="145"/>
      <c r="AG174" s="145"/>
      <c r="AH174" s="145"/>
      <c r="AI174" s="147"/>
      <c r="AJ174" s="145"/>
      <c r="AK174" s="148"/>
      <c r="AL174" s="146"/>
      <c r="AM174" s="149"/>
      <c r="AN174" s="150"/>
      <c r="AO174" s="150"/>
    </row>
    <row r="175" spans="1:41" s="242" customFormat="1" ht="20.100000000000001" customHeight="1">
      <c r="A175" s="231"/>
      <c r="B175" s="147"/>
      <c r="C175" s="232"/>
      <c r="D175" s="233"/>
      <c r="E175" s="233"/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18"/>
      <c r="X175" s="233"/>
      <c r="Y175" s="233"/>
      <c r="Z175" s="233"/>
      <c r="AA175" s="233"/>
      <c r="AB175" s="233"/>
      <c r="AC175" s="145"/>
      <c r="AD175" s="145"/>
      <c r="AE175" s="145"/>
      <c r="AF175" s="145"/>
      <c r="AG175" s="145"/>
      <c r="AH175" s="145"/>
      <c r="AI175" s="147"/>
      <c r="AJ175" s="145"/>
      <c r="AK175" s="148"/>
      <c r="AL175" s="146"/>
      <c r="AM175" s="149"/>
      <c r="AN175" s="150"/>
      <c r="AO175" s="150"/>
    </row>
    <row r="176" spans="1:41" s="242" customFormat="1" ht="20.100000000000001" customHeight="1">
      <c r="A176" s="231"/>
      <c r="B176" s="147"/>
      <c r="C176" s="232"/>
      <c r="D176" s="233"/>
      <c r="E176" s="233"/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18"/>
      <c r="X176" s="233"/>
      <c r="Y176" s="233"/>
      <c r="Z176" s="233"/>
      <c r="AA176" s="233"/>
      <c r="AB176" s="233"/>
      <c r="AC176" s="145"/>
      <c r="AD176" s="145"/>
      <c r="AE176" s="145"/>
      <c r="AF176" s="145"/>
      <c r="AG176" s="145"/>
      <c r="AH176" s="145"/>
      <c r="AI176" s="147"/>
      <c r="AJ176" s="145"/>
      <c r="AK176" s="148"/>
      <c r="AL176" s="146"/>
      <c r="AM176" s="149"/>
      <c r="AN176" s="150"/>
      <c r="AO176" s="150"/>
    </row>
    <row r="177" spans="1:41" s="242" customFormat="1" ht="20.100000000000001" customHeight="1">
      <c r="A177" s="231"/>
      <c r="B177" s="147"/>
      <c r="C177" s="232"/>
      <c r="D177" s="233"/>
      <c r="E177" s="233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18"/>
      <c r="X177" s="233"/>
      <c r="Y177" s="233"/>
      <c r="Z177" s="233"/>
      <c r="AA177" s="233"/>
      <c r="AB177" s="233"/>
      <c r="AC177" s="145"/>
      <c r="AD177" s="145"/>
      <c r="AE177" s="145"/>
      <c r="AF177" s="145"/>
      <c r="AG177" s="145"/>
      <c r="AH177" s="145"/>
      <c r="AI177" s="147"/>
      <c r="AJ177" s="145"/>
      <c r="AK177" s="148"/>
      <c r="AL177" s="146"/>
      <c r="AM177" s="149"/>
      <c r="AN177" s="150"/>
      <c r="AO177" s="150"/>
    </row>
    <row r="178" spans="1:41" s="242" customFormat="1" ht="20.100000000000001" customHeight="1">
      <c r="A178" s="231"/>
      <c r="B178" s="147"/>
      <c r="C178" s="232"/>
      <c r="D178" s="233"/>
      <c r="E178" s="233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18"/>
      <c r="X178" s="233"/>
      <c r="Y178" s="233"/>
      <c r="Z178" s="233"/>
      <c r="AA178" s="233"/>
      <c r="AB178" s="233"/>
      <c r="AC178" s="145"/>
      <c r="AD178" s="145"/>
      <c r="AE178" s="145"/>
      <c r="AF178" s="145"/>
      <c r="AG178" s="145"/>
      <c r="AH178" s="145"/>
      <c r="AI178" s="147"/>
      <c r="AJ178" s="145"/>
      <c r="AK178" s="148"/>
      <c r="AL178" s="146"/>
      <c r="AM178" s="149"/>
      <c r="AN178" s="150"/>
      <c r="AO178" s="150"/>
    </row>
    <row r="179" spans="1:41" s="242" customFormat="1" ht="20.100000000000001" customHeight="1">
      <c r="A179" s="231"/>
      <c r="B179" s="147"/>
      <c r="C179" s="232"/>
      <c r="D179" s="233"/>
      <c r="E179" s="233"/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18"/>
      <c r="X179" s="233"/>
      <c r="Y179" s="233"/>
      <c r="Z179" s="233"/>
      <c r="AA179" s="233"/>
      <c r="AB179" s="233"/>
      <c r="AC179" s="145"/>
      <c r="AD179" s="145"/>
      <c r="AE179" s="145"/>
      <c r="AF179" s="145"/>
      <c r="AG179" s="145"/>
      <c r="AH179" s="145"/>
      <c r="AI179" s="147"/>
      <c r="AJ179" s="145"/>
      <c r="AK179" s="148"/>
      <c r="AL179" s="146"/>
      <c r="AM179" s="149"/>
      <c r="AN179" s="150"/>
      <c r="AO179" s="150"/>
    </row>
    <row r="180" spans="1:41" s="242" customFormat="1" ht="20.100000000000001" customHeight="1">
      <c r="A180" s="231"/>
      <c r="B180" s="147"/>
      <c r="C180" s="232"/>
      <c r="D180" s="233"/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18"/>
      <c r="X180" s="233"/>
      <c r="Y180" s="233"/>
      <c r="Z180" s="233"/>
      <c r="AA180" s="233"/>
      <c r="AB180" s="233"/>
      <c r="AC180" s="145"/>
      <c r="AD180" s="145"/>
      <c r="AE180" s="145"/>
      <c r="AF180" s="145"/>
      <c r="AG180" s="145"/>
      <c r="AH180" s="145"/>
      <c r="AI180" s="147"/>
      <c r="AJ180" s="145"/>
      <c r="AK180" s="148"/>
      <c r="AL180" s="146"/>
      <c r="AM180" s="149"/>
      <c r="AN180" s="150"/>
      <c r="AO180" s="150"/>
    </row>
    <row r="181" spans="1:41" s="242" customFormat="1" ht="20.100000000000001" customHeight="1">
      <c r="A181" s="231"/>
      <c r="B181" s="147"/>
      <c r="C181" s="232"/>
      <c r="D181" s="233"/>
      <c r="E181" s="233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18"/>
      <c r="X181" s="233"/>
      <c r="Y181" s="233"/>
      <c r="Z181" s="233"/>
      <c r="AA181" s="233"/>
      <c r="AB181" s="233"/>
      <c r="AC181" s="145"/>
      <c r="AD181" s="145"/>
      <c r="AE181" s="145"/>
      <c r="AF181" s="145"/>
      <c r="AG181" s="145"/>
      <c r="AH181" s="145"/>
      <c r="AI181" s="147"/>
      <c r="AJ181" s="145"/>
      <c r="AK181" s="148"/>
      <c r="AL181" s="146"/>
      <c r="AM181" s="149"/>
      <c r="AN181" s="150"/>
      <c r="AO181" s="150"/>
    </row>
    <row r="182" spans="1:41" s="242" customFormat="1" ht="20.100000000000001" customHeight="1">
      <c r="A182" s="231"/>
      <c r="B182" s="147"/>
      <c r="C182" s="232"/>
      <c r="D182" s="233"/>
      <c r="E182" s="233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18"/>
      <c r="X182" s="233"/>
      <c r="Y182" s="233"/>
      <c r="Z182" s="233"/>
      <c r="AA182" s="233"/>
      <c r="AB182" s="233"/>
      <c r="AC182" s="145"/>
      <c r="AD182" s="145"/>
      <c r="AE182" s="145"/>
      <c r="AF182" s="145"/>
      <c r="AG182" s="145"/>
      <c r="AH182" s="145"/>
      <c r="AI182" s="147"/>
      <c r="AJ182" s="145"/>
      <c r="AK182" s="148"/>
      <c r="AL182" s="146"/>
      <c r="AM182" s="149"/>
      <c r="AN182" s="150"/>
      <c r="AO182" s="150"/>
    </row>
    <row r="183" spans="1:41" s="242" customFormat="1" ht="20.100000000000001" customHeight="1">
      <c r="A183" s="231"/>
      <c r="B183" s="147"/>
      <c r="C183" s="232"/>
      <c r="D183" s="233"/>
      <c r="E183" s="233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18"/>
      <c r="X183" s="233"/>
      <c r="Y183" s="233"/>
      <c r="Z183" s="233"/>
      <c r="AA183" s="233"/>
      <c r="AB183" s="233"/>
      <c r="AC183" s="145"/>
      <c r="AD183" s="145"/>
      <c r="AE183" s="145"/>
      <c r="AF183" s="145"/>
      <c r="AG183" s="145"/>
      <c r="AH183" s="145"/>
      <c r="AI183" s="147"/>
      <c r="AJ183" s="145"/>
      <c r="AK183" s="148"/>
      <c r="AL183" s="146"/>
      <c r="AM183" s="149"/>
      <c r="AN183" s="150"/>
      <c r="AO183" s="150"/>
    </row>
    <row r="184" spans="1:41" s="242" customFormat="1" ht="20.100000000000001" customHeight="1">
      <c r="A184" s="231"/>
      <c r="B184" s="147"/>
      <c r="C184" s="232"/>
      <c r="D184" s="233"/>
      <c r="E184" s="233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18"/>
      <c r="X184" s="233"/>
      <c r="Y184" s="233"/>
      <c r="Z184" s="233"/>
      <c r="AA184" s="233"/>
      <c r="AB184" s="233"/>
      <c r="AC184" s="145"/>
      <c r="AD184" s="145"/>
      <c r="AE184" s="145"/>
      <c r="AF184" s="145"/>
      <c r="AG184" s="145"/>
      <c r="AH184" s="145"/>
      <c r="AI184" s="147"/>
      <c r="AJ184" s="145"/>
      <c r="AK184" s="148"/>
      <c r="AL184" s="146"/>
      <c r="AM184" s="149"/>
      <c r="AN184" s="150"/>
      <c r="AO184" s="150"/>
    </row>
    <row r="185" spans="1:41" s="242" customFormat="1" ht="20.100000000000001" customHeight="1">
      <c r="A185" s="231"/>
      <c r="B185" s="147"/>
      <c r="C185" s="232"/>
      <c r="D185" s="233"/>
      <c r="E185" s="233"/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18"/>
      <c r="X185" s="233"/>
      <c r="Y185" s="233"/>
      <c r="Z185" s="233"/>
      <c r="AA185" s="233"/>
      <c r="AB185" s="233"/>
      <c r="AC185" s="145"/>
      <c r="AD185" s="145"/>
      <c r="AE185" s="145"/>
      <c r="AF185" s="145"/>
      <c r="AG185" s="145"/>
      <c r="AH185" s="145"/>
      <c r="AI185" s="147"/>
      <c r="AJ185" s="145"/>
      <c r="AK185" s="148"/>
      <c r="AL185" s="146"/>
      <c r="AM185" s="149"/>
      <c r="AN185" s="150"/>
      <c r="AO185" s="150"/>
    </row>
    <row r="186" spans="1:41" s="242" customFormat="1" ht="20.100000000000001" customHeight="1">
      <c r="A186" s="231"/>
      <c r="B186" s="147"/>
      <c r="C186" s="232"/>
      <c r="D186" s="233"/>
      <c r="E186" s="233"/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18"/>
      <c r="X186" s="233"/>
      <c r="Y186" s="233"/>
      <c r="Z186" s="233"/>
      <c r="AA186" s="233"/>
      <c r="AB186" s="233"/>
      <c r="AC186" s="145"/>
      <c r="AD186" s="145"/>
      <c r="AE186" s="145"/>
      <c r="AF186" s="145"/>
      <c r="AG186" s="145"/>
      <c r="AH186" s="145"/>
      <c r="AI186" s="147"/>
      <c r="AJ186" s="145"/>
      <c r="AK186" s="148"/>
      <c r="AL186" s="146"/>
      <c r="AM186" s="149"/>
      <c r="AN186" s="150"/>
      <c r="AO186" s="150"/>
    </row>
    <row r="187" spans="1:41" s="242" customFormat="1" ht="20.100000000000001" customHeight="1">
      <c r="A187" s="231"/>
      <c r="B187" s="147"/>
      <c r="C187" s="232"/>
      <c r="D187" s="233"/>
      <c r="E187" s="233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18"/>
      <c r="X187" s="233"/>
      <c r="Y187" s="233"/>
      <c r="Z187" s="233"/>
      <c r="AA187" s="233"/>
      <c r="AB187" s="233"/>
      <c r="AC187" s="145"/>
      <c r="AD187" s="145"/>
      <c r="AE187" s="145"/>
      <c r="AF187" s="145"/>
      <c r="AG187" s="145"/>
      <c r="AH187" s="145"/>
      <c r="AI187" s="147"/>
      <c r="AJ187" s="145"/>
      <c r="AK187" s="148"/>
      <c r="AL187" s="146"/>
      <c r="AM187" s="149"/>
      <c r="AN187" s="150"/>
      <c r="AO187" s="150"/>
    </row>
    <row r="188" spans="1:41" s="242" customFormat="1" ht="20.100000000000001" customHeight="1">
      <c r="A188" s="231"/>
      <c r="B188" s="147"/>
      <c r="C188" s="232"/>
      <c r="D188" s="233"/>
      <c r="E188" s="233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18"/>
      <c r="X188" s="233"/>
      <c r="Y188" s="233"/>
      <c r="Z188" s="233"/>
      <c r="AA188" s="233"/>
      <c r="AB188" s="233"/>
      <c r="AC188" s="145"/>
      <c r="AD188" s="145"/>
      <c r="AE188" s="145"/>
      <c r="AF188" s="145"/>
      <c r="AG188" s="145"/>
      <c r="AH188" s="145"/>
      <c r="AI188" s="147"/>
      <c r="AJ188" s="145"/>
      <c r="AK188" s="148"/>
      <c r="AL188" s="146"/>
      <c r="AM188" s="149"/>
      <c r="AN188" s="150"/>
      <c r="AO188" s="150"/>
    </row>
    <row r="189" spans="1:41" s="242" customFormat="1" ht="20.100000000000001" customHeight="1">
      <c r="A189" s="231"/>
      <c r="B189" s="147"/>
      <c r="C189" s="232"/>
      <c r="D189" s="233"/>
      <c r="E189" s="233"/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18"/>
      <c r="X189" s="233"/>
      <c r="Y189" s="233"/>
      <c r="Z189" s="233"/>
      <c r="AA189" s="233"/>
      <c r="AB189" s="233"/>
      <c r="AC189" s="145"/>
      <c r="AD189" s="145"/>
      <c r="AE189" s="145"/>
      <c r="AF189" s="145"/>
      <c r="AG189" s="145"/>
      <c r="AH189" s="145"/>
      <c r="AI189" s="147"/>
      <c r="AJ189" s="145"/>
      <c r="AK189" s="148"/>
      <c r="AL189" s="146"/>
      <c r="AM189" s="149"/>
      <c r="AN189" s="150"/>
      <c r="AO189" s="150"/>
    </row>
    <row r="190" spans="1:41" s="242" customFormat="1" ht="20.100000000000001" customHeight="1">
      <c r="A190" s="231"/>
      <c r="B190" s="147"/>
      <c r="C190" s="232"/>
      <c r="D190" s="233"/>
      <c r="E190" s="233"/>
      <c r="F190" s="233"/>
      <c r="G190" s="233"/>
      <c r="H190" s="233"/>
      <c r="I190" s="233"/>
      <c r="J190" s="233"/>
      <c r="K190" s="233"/>
      <c r="L190" s="233"/>
      <c r="M190" s="233"/>
      <c r="N190" s="233"/>
      <c r="O190" s="233"/>
      <c r="P190" s="233"/>
      <c r="Q190" s="233"/>
      <c r="R190" s="233"/>
      <c r="S190" s="233"/>
      <c r="T190" s="233"/>
      <c r="U190" s="233"/>
      <c r="V190" s="233"/>
      <c r="W190" s="218"/>
      <c r="X190" s="233"/>
      <c r="Y190" s="233"/>
      <c r="Z190" s="233"/>
      <c r="AA190" s="233"/>
      <c r="AB190" s="233"/>
      <c r="AC190" s="145"/>
      <c r="AD190" s="145"/>
      <c r="AE190" s="145"/>
      <c r="AF190" s="145"/>
      <c r="AG190" s="145"/>
      <c r="AH190" s="145"/>
      <c r="AI190" s="147"/>
      <c r="AJ190" s="145"/>
      <c r="AK190" s="148"/>
      <c r="AL190" s="146"/>
      <c r="AM190" s="149"/>
      <c r="AN190" s="150"/>
      <c r="AO190" s="150"/>
    </row>
    <row r="191" spans="1:41" s="242" customFormat="1" ht="20.100000000000001" customHeight="1">
      <c r="A191" s="231"/>
      <c r="B191" s="147"/>
      <c r="C191" s="232"/>
      <c r="D191" s="233"/>
      <c r="E191" s="233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18"/>
      <c r="X191" s="233"/>
      <c r="Y191" s="233"/>
      <c r="Z191" s="233"/>
      <c r="AA191" s="233"/>
      <c r="AB191" s="233"/>
      <c r="AC191" s="145"/>
      <c r="AD191" s="145"/>
      <c r="AE191" s="145"/>
      <c r="AF191" s="145"/>
      <c r="AG191" s="145"/>
      <c r="AH191" s="145"/>
      <c r="AI191" s="147"/>
      <c r="AJ191" s="145"/>
      <c r="AK191" s="148"/>
      <c r="AL191" s="146"/>
      <c r="AM191" s="149"/>
      <c r="AN191" s="150"/>
      <c r="AO191" s="150"/>
    </row>
    <row r="192" spans="1:41" s="242" customFormat="1" ht="20.100000000000001" customHeight="1">
      <c r="A192" s="231"/>
      <c r="B192" s="147"/>
      <c r="C192" s="232"/>
      <c r="D192" s="233"/>
      <c r="E192" s="233"/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18"/>
      <c r="X192" s="233"/>
      <c r="Y192" s="233"/>
      <c r="Z192" s="233"/>
      <c r="AA192" s="233"/>
      <c r="AB192" s="233"/>
      <c r="AC192" s="145"/>
      <c r="AD192" s="145"/>
      <c r="AE192" s="145"/>
      <c r="AF192" s="145"/>
      <c r="AG192" s="145"/>
      <c r="AH192" s="145"/>
      <c r="AI192" s="147"/>
      <c r="AJ192" s="145"/>
      <c r="AK192" s="148"/>
      <c r="AL192" s="146"/>
      <c r="AM192" s="149"/>
      <c r="AN192" s="150"/>
      <c r="AO192" s="150"/>
    </row>
    <row r="193" spans="1:41" s="242" customFormat="1" ht="20.100000000000001" customHeight="1">
      <c r="A193" s="231"/>
      <c r="B193" s="147"/>
      <c r="C193" s="232"/>
      <c r="D193" s="233"/>
      <c r="E193" s="233"/>
      <c r="F193" s="233"/>
      <c r="G193" s="233"/>
      <c r="H193" s="233"/>
      <c r="I193" s="233"/>
      <c r="J193" s="233"/>
      <c r="K193" s="233"/>
      <c r="L193" s="233"/>
      <c r="M193" s="233"/>
      <c r="N193" s="233"/>
      <c r="O193" s="233"/>
      <c r="P193" s="233"/>
      <c r="Q193" s="233"/>
      <c r="R193" s="233"/>
      <c r="S193" s="233"/>
      <c r="T193" s="233"/>
      <c r="U193" s="233"/>
      <c r="V193" s="233"/>
      <c r="W193" s="218"/>
      <c r="X193" s="233"/>
      <c r="Y193" s="233"/>
      <c r="Z193" s="233"/>
      <c r="AA193" s="233"/>
      <c r="AB193" s="233"/>
      <c r="AC193" s="145"/>
      <c r="AD193" s="145"/>
      <c r="AE193" s="145"/>
      <c r="AF193" s="145"/>
      <c r="AG193" s="145"/>
      <c r="AH193" s="145"/>
      <c r="AI193" s="147"/>
      <c r="AJ193" s="145"/>
      <c r="AK193" s="148"/>
      <c r="AL193" s="146"/>
      <c r="AM193" s="149"/>
      <c r="AN193" s="150"/>
      <c r="AO193" s="150"/>
    </row>
    <row r="194" spans="1:41" s="242" customFormat="1" ht="20.100000000000001" customHeight="1">
      <c r="A194" s="231"/>
      <c r="B194" s="147"/>
      <c r="C194" s="232"/>
      <c r="D194" s="233"/>
      <c r="E194" s="233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18"/>
      <c r="X194" s="233"/>
      <c r="Y194" s="233"/>
      <c r="Z194" s="233"/>
      <c r="AA194" s="233"/>
      <c r="AB194" s="233"/>
      <c r="AC194" s="145"/>
      <c r="AD194" s="145"/>
      <c r="AE194" s="145"/>
      <c r="AF194" s="145"/>
      <c r="AG194" s="145"/>
      <c r="AH194" s="145"/>
      <c r="AI194" s="147"/>
      <c r="AJ194" s="145"/>
      <c r="AK194" s="148"/>
      <c r="AL194" s="146"/>
      <c r="AM194" s="149"/>
      <c r="AN194" s="150"/>
      <c r="AO194" s="150"/>
    </row>
    <row r="195" spans="1:41" s="242" customFormat="1" ht="20.100000000000001" customHeight="1">
      <c r="A195" s="231"/>
      <c r="B195" s="147"/>
      <c r="C195" s="232"/>
      <c r="D195" s="233"/>
      <c r="E195" s="233"/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18"/>
      <c r="X195" s="233"/>
      <c r="Y195" s="233"/>
      <c r="Z195" s="233"/>
      <c r="AA195" s="233"/>
      <c r="AB195" s="233"/>
      <c r="AC195" s="145"/>
      <c r="AD195" s="145"/>
      <c r="AE195" s="145"/>
      <c r="AF195" s="145"/>
      <c r="AG195" s="145"/>
      <c r="AH195" s="145"/>
      <c r="AI195" s="147"/>
      <c r="AJ195" s="145"/>
      <c r="AK195" s="148"/>
      <c r="AL195" s="146"/>
      <c r="AM195" s="149"/>
      <c r="AN195" s="150"/>
      <c r="AO195" s="150"/>
    </row>
    <row r="196" spans="1:41" s="242" customFormat="1" ht="20.100000000000001" customHeight="1">
      <c r="A196" s="231"/>
      <c r="B196" s="147"/>
      <c r="C196" s="232"/>
      <c r="D196" s="233"/>
      <c r="E196" s="233"/>
      <c r="F196" s="233"/>
      <c r="G196" s="233"/>
      <c r="H196" s="233"/>
      <c r="I196" s="233"/>
      <c r="J196" s="233"/>
      <c r="K196" s="233"/>
      <c r="L196" s="233"/>
      <c r="M196" s="233"/>
      <c r="N196" s="233"/>
      <c r="O196" s="233"/>
      <c r="P196" s="233"/>
      <c r="Q196" s="233"/>
      <c r="R196" s="233"/>
      <c r="S196" s="233"/>
      <c r="T196" s="233"/>
      <c r="U196" s="233"/>
      <c r="V196" s="233"/>
      <c r="W196" s="218"/>
      <c r="X196" s="233"/>
      <c r="Y196" s="233"/>
      <c r="Z196" s="233"/>
      <c r="AA196" s="233"/>
      <c r="AB196" s="233"/>
      <c r="AC196" s="145"/>
      <c r="AD196" s="145"/>
      <c r="AE196" s="145"/>
      <c r="AF196" s="145"/>
      <c r="AG196" s="145"/>
      <c r="AH196" s="145"/>
      <c r="AI196" s="147"/>
      <c r="AJ196" s="145"/>
      <c r="AK196" s="148"/>
      <c r="AL196" s="146"/>
      <c r="AM196" s="149"/>
      <c r="AN196" s="150"/>
      <c r="AO196" s="150"/>
    </row>
    <row r="197" spans="1:41" s="242" customFormat="1" ht="20.100000000000001" customHeight="1">
      <c r="A197" s="231"/>
      <c r="B197" s="147"/>
      <c r="C197" s="232"/>
      <c r="D197" s="145"/>
      <c r="E197" s="145"/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18"/>
      <c r="X197" s="233"/>
      <c r="Y197" s="233"/>
      <c r="Z197" s="233"/>
      <c r="AA197" s="233"/>
      <c r="AB197" s="233"/>
      <c r="AC197" s="145"/>
      <c r="AD197" s="145"/>
      <c r="AE197" s="145"/>
      <c r="AF197" s="145"/>
      <c r="AG197" s="145"/>
      <c r="AH197" s="145"/>
      <c r="AI197" s="147"/>
      <c r="AJ197" s="145"/>
      <c r="AK197" s="148"/>
      <c r="AL197" s="146"/>
      <c r="AM197" s="149"/>
      <c r="AN197" s="150"/>
      <c r="AO197" s="150"/>
    </row>
    <row r="198" spans="1:41" s="242" customFormat="1" ht="20.100000000000001" customHeight="1">
      <c r="A198" s="231"/>
      <c r="B198" s="147"/>
      <c r="C198" s="232"/>
      <c r="D198" s="145"/>
      <c r="E198" s="145"/>
      <c r="F198" s="233"/>
      <c r="G198" s="233"/>
      <c r="H198" s="233"/>
      <c r="I198" s="233"/>
      <c r="J198" s="233"/>
      <c r="K198" s="233"/>
      <c r="L198" s="233"/>
      <c r="M198" s="233"/>
      <c r="N198" s="233"/>
      <c r="O198" s="233"/>
      <c r="P198" s="233"/>
      <c r="Q198" s="233"/>
      <c r="R198" s="233"/>
      <c r="S198" s="233"/>
      <c r="T198" s="233"/>
      <c r="U198" s="233"/>
      <c r="V198" s="233"/>
      <c r="W198" s="218"/>
      <c r="X198" s="233"/>
      <c r="Y198" s="233"/>
      <c r="Z198" s="233"/>
      <c r="AA198" s="233"/>
      <c r="AB198" s="233"/>
      <c r="AC198" s="145"/>
      <c r="AD198" s="145"/>
      <c r="AE198" s="145"/>
      <c r="AF198" s="145"/>
      <c r="AG198" s="145"/>
      <c r="AH198" s="145"/>
      <c r="AI198" s="147"/>
      <c r="AJ198" s="145"/>
      <c r="AK198" s="148"/>
      <c r="AL198" s="146"/>
      <c r="AM198" s="149"/>
      <c r="AN198" s="150"/>
      <c r="AO198" s="150"/>
    </row>
    <row r="199" spans="1:41" s="242" customFormat="1" ht="20.100000000000001" customHeight="1">
      <c r="A199" s="231"/>
      <c r="B199" s="147"/>
      <c r="C199" s="232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6"/>
      <c r="X199" s="145"/>
      <c r="Y199" s="145"/>
      <c r="Z199" s="233"/>
      <c r="AA199" s="233"/>
      <c r="AB199" s="233"/>
      <c r="AC199" s="145"/>
      <c r="AD199" s="145"/>
      <c r="AE199" s="145"/>
      <c r="AF199" s="145"/>
      <c r="AG199" s="145"/>
      <c r="AH199" s="145"/>
      <c r="AI199" s="147"/>
      <c r="AJ199" s="145"/>
      <c r="AK199" s="148"/>
      <c r="AL199" s="146"/>
      <c r="AM199" s="149"/>
      <c r="AN199" s="150"/>
      <c r="AO199" s="150"/>
    </row>
    <row r="200" spans="1:41" s="242" customFormat="1" ht="20.100000000000001" customHeight="1">
      <c r="A200" s="231"/>
      <c r="B200" s="147"/>
      <c r="C200" s="232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6"/>
      <c r="X200" s="145"/>
      <c r="Y200" s="145"/>
      <c r="Z200" s="145"/>
      <c r="AA200" s="145"/>
      <c r="AB200" s="145"/>
      <c r="AC200" s="145"/>
      <c r="AD200" s="145"/>
      <c r="AE200" s="145"/>
      <c r="AF200" s="145"/>
      <c r="AG200" s="145"/>
      <c r="AH200" s="145"/>
      <c r="AI200" s="147"/>
      <c r="AJ200" s="145"/>
      <c r="AK200" s="148"/>
      <c r="AL200" s="146"/>
      <c r="AM200" s="149"/>
      <c r="AN200" s="150"/>
      <c r="AO200" s="150"/>
    </row>
    <row r="201" spans="1:41" s="242" customFormat="1" ht="20.100000000000001" customHeight="1">
      <c r="A201" s="231"/>
      <c r="B201" s="147"/>
      <c r="C201" s="232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6"/>
      <c r="X201" s="145"/>
      <c r="Y201" s="145"/>
      <c r="Z201" s="145"/>
      <c r="AA201" s="145"/>
      <c r="AB201" s="145"/>
      <c r="AC201" s="145"/>
      <c r="AD201" s="145"/>
      <c r="AE201" s="145"/>
      <c r="AF201" s="145"/>
      <c r="AG201" s="145"/>
      <c r="AH201" s="145"/>
      <c r="AI201" s="147"/>
      <c r="AJ201" s="145"/>
      <c r="AK201" s="148"/>
      <c r="AL201" s="146"/>
      <c r="AM201" s="149"/>
      <c r="AN201" s="150"/>
      <c r="AO201" s="150"/>
    </row>
    <row r="202" spans="1:41" s="242" customFormat="1" ht="20.100000000000001" customHeight="1">
      <c r="A202" s="231"/>
      <c r="B202" s="147"/>
      <c r="C202" s="267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6"/>
      <c r="X202" s="145"/>
      <c r="Y202" s="145"/>
      <c r="Z202" s="145"/>
      <c r="AA202" s="145"/>
      <c r="AB202" s="145"/>
      <c r="AC202" s="145"/>
      <c r="AD202" s="145"/>
      <c r="AE202" s="145"/>
      <c r="AF202" s="145"/>
      <c r="AG202" s="145"/>
      <c r="AH202" s="145"/>
      <c r="AI202" s="147"/>
      <c r="AJ202" s="145"/>
      <c r="AK202" s="148"/>
      <c r="AL202" s="146"/>
      <c r="AM202" s="149"/>
      <c r="AN202" s="150"/>
      <c r="AO202" s="150"/>
    </row>
    <row r="203" spans="1:41" s="242" customFormat="1" ht="20.100000000000001" customHeight="1">
      <c r="A203" s="231"/>
      <c r="B203" s="147"/>
      <c r="C203" s="267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6"/>
      <c r="X203" s="145"/>
      <c r="Y203" s="145"/>
      <c r="Z203" s="145"/>
      <c r="AA203" s="145"/>
      <c r="AB203" s="145"/>
      <c r="AC203" s="145"/>
      <c r="AD203" s="145"/>
      <c r="AE203" s="145"/>
      <c r="AF203" s="145"/>
      <c r="AG203" s="145"/>
      <c r="AH203" s="145"/>
      <c r="AI203" s="147"/>
      <c r="AJ203" s="145"/>
      <c r="AK203" s="148"/>
      <c r="AL203" s="146"/>
      <c r="AM203" s="149"/>
      <c r="AN203" s="150"/>
      <c r="AO203" s="150"/>
    </row>
    <row r="204" spans="1:41" s="242" customFormat="1" ht="20.100000000000001" customHeight="1">
      <c r="A204" s="231"/>
      <c r="B204" s="147"/>
      <c r="C204" s="267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6"/>
      <c r="X204" s="145"/>
      <c r="Y204" s="145"/>
      <c r="Z204" s="145"/>
      <c r="AA204" s="145"/>
      <c r="AB204" s="145"/>
      <c r="AC204" s="145"/>
      <c r="AD204" s="145"/>
      <c r="AE204" s="145"/>
      <c r="AF204" s="145"/>
      <c r="AG204" s="145"/>
      <c r="AH204" s="145"/>
      <c r="AI204" s="147"/>
      <c r="AJ204" s="145"/>
      <c r="AK204" s="148"/>
      <c r="AL204" s="146"/>
      <c r="AM204" s="149"/>
      <c r="AN204" s="150"/>
      <c r="AO204" s="150"/>
    </row>
    <row r="205" spans="1:41" s="242" customFormat="1" ht="20.100000000000001" customHeight="1">
      <c r="A205" s="231"/>
      <c r="B205" s="147"/>
      <c r="C205" s="267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6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147"/>
      <c r="AJ205" s="145"/>
      <c r="AK205" s="148"/>
      <c r="AL205" s="146"/>
      <c r="AM205" s="149"/>
      <c r="AN205" s="150"/>
      <c r="AO205" s="150"/>
    </row>
    <row r="206" spans="1:41" s="242" customFormat="1" ht="20.100000000000001" customHeight="1">
      <c r="A206" s="231"/>
      <c r="B206" s="147"/>
      <c r="C206" s="267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6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147"/>
      <c r="AJ206" s="145"/>
      <c r="AK206" s="148"/>
      <c r="AL206" s="146"/>
      <c r="AM206" s="149"/>
      <c r="AN206" s="150"/>
      <c r="AO206" s="150"/>
    </row>
    <row r="207" spans="1:41" s="242" customFormat="1" ht="20.100000000000001" customHeight="1">
      <c r="A207" s="231"/>
      <c r="B207" s="147"/>
      <c r="C207" s="267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6"/>
      <c r="X207" s="145"/>
      <c r="Y207" s="145"/>
      <c r="Z207" s="145"/>
      <c r="AA207" s="145"/>
      <c r="AB207" s="145"/>
      <c r="AC207" s="145"/>
      <c r="AD207" s="145"/>
      <c r="AE207" s="145"/>
      <c r="AF207" s="145"/>
      <c r="AG207" s="145"/>
      <c r="AH207" s="145"/>
      <c r="AI207" s="147"/>
      <c r="AJ207" s="145"/>
      <c r="AK207" s="148"/>
      <c r="AL207" s="146"/>
      <c r="AM207" s="149"/>
      <c r="AN207" s="150"/>
      <c r="AO207" s="150"/>
    </row>
    <row r="208" spans="1:41" s="242" customFormat="1" ht="20.100000000000001" customHeight="1">
      <c r="A208" s="231"/>
      <c r="B208" s="147"/>
      <c r="C208" s="267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6"/>
      <c r="X208" s="145"/>
      <c r="Y208" s="145"/>
      <c r="Z208" s="145"/>
      <c r="AA208" s="145"/>
      <c r="AB208" s="145"/>
      <c r="AC208" s="145"/>
      <c r="AD208" s="145"/>
      <c r="AE208" s="145"/>
      <c r="AF208" s="145"/>
      <c r="AG208" s="145"/>
      <c r="AH208" s="145"/>
      <c r="AI208" s="147"/>
      <c r="AJ208" s="145"/>
      <c r="AK208" s="148"/>
      <c r="AL208" s="146"/>
      <c r="AM208" s="149"/>
      <c r="AN208" s="150"/>
      <c r="AO208" s="150"/>
    </row>
    <row r="209" spans="1:41" s="242" customFormat="1" ht="20.100000000000001" customHeight="1">
      <c r="A209" s="231"/>
      <c r="B209" s="147"/>
      <c r="C209" s="267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6"/>
      <c r="X209" s="145"/>
      <c r="Y209" s="145"/>
      <c r="Z209" s="145"/>
      <c r="AA209" s="145"/>
      <c r="AB209" s="145"/>
      <c r="AC209" s="145"/>
      <c r="AD209" s="145"/>
      <c r="AE209" s="145"/>
      <c r="AF209" s="145"/>
      <c r="AG209" s="145"/>
      <c r="AH209" s="145"/>
      <c r="AI209" s="147"/>
      <c r="AJ209" s="145"/>
      <c r="AK209" s="148"/>
      <c r="AL209" s="146"/>
      <c r="AM209" s="149"/>
      <c r="AN209" s="150"/>
      <c r="AO209" s="150"/>
    </row>
    <row r="210" spans="1:41" s="242" customFormat="1" ht="20.100000000000001" customHeight="1">
      <c r="A210" s="231"/>
      <c r="B210" s="147"/>
      <c r="C210" s="267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6"/>
      <c r="X210" s="145"/>
      <c r="Y210" s="145"/>
      <c r="Z210" s="145"/>
      <c r="AA210" s="145"/>
      <c r="AB210" s="145"/>
      <c r="AC210" s="145"/>
      <c r="AD210" s="145"/>
      <c r="AE210" s="145"/>
      <c r="AF210" s="145"/>
      <c r="AG210" s="145"/>
      <c r="AH210" s="145"/>
      <c r="AI210" s="147"/>
      <c r="AJ210" s="145"/>
      <c r="AK210" s="148"/>
      <c r="AL210" s="146"/>
      <c r="AM210" s="149"/>
      <c r="AN210" s="150"/>
      <c r="AO210" s="150"/>
    </row>
    <row r="211" spans="1:41" s="242" customFormat="1" ht="20.100000000000001" customHeight="1">
      <c r="A211" s="231"/>
      <c r="B211" s="147"/>
      <c r="C211" s="267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6"/>
      <c r="X211" s="145"/>
      <c r="Y211" s="145"/>
      <c r="Z211" s="145"/>
      <c r="AA211" s="145"/>
      <c r="AB211" s="145"/>
      <c r="AC211" s="145"/>
      <c r="AD211" s="145"/>
      <c r="AE211" s="145"/>
      <c r="AF211" s="145"/>
      <c r="AG211" s="145"/>
      <c r="AH211" s="145"/>
      <c r="AI211" s="147"/>
      <c r="AJ211" s="145"/>
      <c r="AK211" s="148"/>
      <c r="AL211" s="146"/>
      <c r="AM211" s="149"/>
      <c r="AN211" s="150"/>
      <c r="AO211" s="150"/>
    </row>
    <row r="212" spans="1:41" s="242" customFormat="1" ht="20.100000000000001" customHeight="1">
      <c r="A212" s="231"/>
      <c r="B212" s="147"/>
      <c r="C212" s="267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6"/>
      <c r="X212" s="145"/>
      <c r="Y212" s="145"/>
      <c r="Z212" s="145"/>
      <c r="AA212" s="145"/>
      <c r="AB212" s="145"/>
      <c r="AC212" s="145"/>
      <c r="AD212" s="145"/>
      <c r="AE212" s="145"/>
      <c r="AF212" s="145"/>
      <c r="AG212" s="145"/>
      <c r="AH212" s="145"/>
      <c r="AI212" s="147"/>
      <c r="AJ212" s="145"/>
      <c r="AK212" s="148"/>
      <c r="AL212" s="146"/>
      <c r="AM212" s="149"/>
      <c r="AN212" s="150"/>
      <c r="AO212" s="150"/>
    </row>
    <row r="213" spans="1:41" s="242" customFormat="1" ht="20.100000000000001" customHeight="1">
      <c r="A213" s="231"/>
      <c r="B213" s="147"/>
      <c r="C213" s="267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6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7"/>
      <c r="AJ213" s="145"/>
      <c r="AK213" s="148"/>
      <c r="AL213" s="146"/>
      <c r="AM213" s="149"/>
      <c r="AN213" s="150"/>
      <c r="AO213" s="150"/>
    </row>
    <row r="214" spans="1:41" s="242" customFormat="1" ht="20.100000000000001" customHeight="1">
      <c r="A214" s="231"/>
      <c r="B214" s="147"/>
      <c r="C214" s="267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6"/>
      <c r="X214" s="145"/>
      <c r="Y214" s="145"/>
      <c r="Z214" s="145"/>
      <c r="AA214" s="145"/>
      <c r="AB214" s="145"/>
      <c r="AC214" s="145"/>
      <c r="AD214" s="145"/>
      <c r="AE214" s="145"/>
      <c r="AF214" s="145"/>
      <c r="AG214" s="145"/>
      <c r="AH214" s="145"/>
      <c r="AI214" s="147"/>
      <c r="AJ214" s="145"/>
      <c r="AK214" s="148"/>
      <c r="AL214" s="146"/>
      <c r="AM214" s="149"/>
      <c r="AN214" s="150"/>
      <c r="AO214" s="150"/>
    </row>
    <row r="215" spans="1:41" s="242" customFormat="1" ht="20.100000000000001" customHeight="1">
      <c r="A215" s="231"/>
      <c r="B215" s="147"/>
      <c r="C215" s="267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6"/>
      <c r="X215" s="145"/>
      <c r="Y215" s="145"/>
      <c r="Z215" s="145"/>
      <c r="AA215" s="145"/>
      <c r="AB215" s="145"/>
      <c r="AC215" s="145"/>
      <c r="AD215" s="145"/>
      <c r="AE215" s="145"/>
      <c r="AF215" s="145"/>
      <c r="AG215" s="145"/>
      <c r="AH215" s="145"/>
      <c r="AI215" s="147"/>
      <c r="AJ215" s="145"/>
      <c r="AK215" s="148"/>
      <c r="AL215" s="146"/>
      <c r="AM215" s="149"/>
      <c r="AN215" s="150"/>
      <c r="AO215" s="150"/>
    </row>
    <row r="216" spans="1:41" s="242" customFormat="1" ht="20.100000000000001" customHeight="1">
      <c r="A216" s="231"/>
      <c r="B216" s="147"/>
      <c r="C216" s="267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6"/>
      <c r="X216" s="145"/>
      <c r="Y216" s="145"/>
      <c r="Z216" s="145"/>
      <c r="AA216" s="145"/>
      <c r="AB216" s="145"/>
      <c r="AC216" s="145"/>
      <c r="AD216" s="145"/>
      <c r="AE216" s="145"/>
      <c r="AF216" s="145"/>
      <c r="AG216" s="145"/>
      <c r="AH216" s="145"/>
      <c r="AI216" s="147"/>
      <c r="AJ216" s="145"/>
      <c r="AK216" s="148"/>
      <c r="AL216" s="146"/>
      <c r="AM216" s="149"/>
      <c r="AN216" s="150"/>
      <c r="AO216" s="150"/>
    </row>
    <row r="217" spans="1:41" s="242" customFormat="1" ht="20.100000000000001" customHeight="1">
      <c r="A217" s="231"/>
      <c r="B217" s="147"/>
      <c r="C217" s="267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6"/>
      <c r="X217" s="145"/>
      <c r="Y217" s="145"/>
      <c r="Z217" s="145"/>
      <c r="AA217" s="145"/>
      <c r="AB217" s="145"/>
      <c r="AC217" s="145"/>
      <c r="AD217" s="145"/>
      <c r="AE217" s="145"/>
      <c r="AF217" s="145"/>
      <c r="AG217" s="145"/>
      <c r="AH217" s="145"/>
      <c r="AI217" s="147"/>
      <c r="AJ217" s="145"/>
      <c r="AK217" s="148"/>
      <c r="AL217" s="146"/>
      <c r="AM217" s="149"/>
      <c r="AN217" s="150"/>
      <c r="AO217" s="150"/>
    </row>
    <row r="218" spans="1:41" s="242" customFormat="1" ht="20.100000000000001" customHeight="1">
      <c r="A218" s="231"/>
      <c r="B218" s="147"/>
      <c r="C218" s="267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6"/>
      <c r="X218" s="145"/>
      <c r="Y218" s="145"/>
      <c r="Z218" s="145"/>
      <c r="AA218" s="145"/>
      <c r="AB218" s="145"/>
      <c r="AC218" s="145"/>
      <c r="AD218" s="145"/>
      <c r="AE218" s="145"/>
      <c r="AF218" s="145"/>
      <c r="AG218" s="145"/>
      <c r="AH218" s="145"/>
      <c r="AI218" s="147"/>
      <c r="AJ218" s="145"/>
      <c r="AK218" s="148"/>
      <c r="AL218" s="146"/>
      <c r="AM218" s="149"/>
      <c r="AN218" s="150"/>
      <c r="AO218" s="150"/>
    </row>
    <row r="219" spans="1:41" s="242" customFormat="1" ht="20.100000000000001" customHeight="1">
      <c r="A219" s="231"/>
      <c r="B219" s="147"/>
      <c r="C219" s="267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6"/>
      <c r="X219" s="145"/>
      <c r="Y219" s="145"/>
      <c r="Z219" s="145"/>
      <c r="AA219" s="145"/>
      <c r="AB219" s="145"/>
      <c r="AC219" s="145"/>
      <c r="AD219" s="145"/>
      <c r="AE219" s="145"/>
      <c r="AF219" s="145"/>
      <c r="AG219" s="145"/>
      <c r="AH219" s="145"/>
      <c r="AI219" s="147"/>
      <c r="AJ219" s="145"/>
      <c r="AK219" s="148"/>
      <c r="AL219" s="146"/>
      <c r="AM219" s="149"/>
      <c r="AN219" s="150"/>
      <c r="AO219" s="150"/>
    </row>
    <row r="220" spans="1:41" s="242" customFormat="1" ht="20.100000000000001" customHeight="1">
      <c r="A220" s="231"/>
      <c r="B220" s="147"/>
      <c r="C220" s="267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6"/>
      <c r="X220" s="145"/>
      <c r="Y220" s="145"/>
      <c r="Z220" s="145"/>
      <c r="AA220" s="145"/>
      <c r="AB220" s="145"/>
      <c r="AC220" s="145"/>
      <c r="AD220" s="145"/>
      <c r="AE220" s="145"/>
      <c r="AF220" s="145"/>
      <c r="AG220" s="145"/>
      <c r="AH220" s="145"/>
      <c r="AI220" s="147"/>
      <c r="AJ220" s="145"/>
      <c r="AK220" s="148"/>
      <c r="AL220" s="146"/>
      <c r="AM220" s="149"/>
      <c r="AN220" s="150"/>
      <c r="AO220" s="150"/>
    </row>
    <row r="221" spans="1:41" s="242" customFormat="1" ht="20.100000000000001" customHeight="1">
      <c r="A221" s="231"/>
      <c r="B221" s="147"/>
      <c r="C221" s="267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6"/>
      <c r="X221" s="145"/>
      <c r="Y221" s="145"/>
      <c r="Z221" s="145"/>
      <c r="AA221" s="145"/>
      <c r="AB221" s="145"/>
      <c r="AC221" s="145"/>
      <c r="AD221" s="145"/>
      <c r="AE221" s="145"/>
      <c r="AF221" s="145"/>
      <c r="AG221" s="145"/>
      <c r="AH221" s="145"/>
      <c r="AI221" s="147"/>
      <c r="AJ221" s="145"/>
      <c r="AK221" s="148"/>
      <c r="AL221" s="146"/>
      <c r="AM221" s="149"/>
      <c r="AN221" s="150"/>
      <c r="AO221" s="150"/>
    </row>
    <row r="222" spans="1:41" s="242" customFormat="1" ht="20.100000000000001" customHeight="1">
      <c r="A222" s="231"/>
      <c r="B222" s="147"/>
      <c r="C222" s="267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6"/>
      <c r="X222" s="145"/>
      <c r="Y222" s="145"/>
      <c r="Z222" s="145"/>
      <c r="AA222" s="145"/>
      <c r="AB222" s="145"/>
      <c r="AC222" s="145"/>
      <c r="AD222" s="145"/>
      <c r="AE222" s="145"/>
      <c r="AF222" s="145"/>
      <c r="AG222" s="145"/>
      <c r="AH222" s="145"/>
      <c r="AI222" s="147"/>
      <c r="AJ222" s="145"/>
      <c r="AK222" s="148"/>
      <c r="AL222" s="146"/>
      <c r="AM222" s="149"/>
      <c r="AN222" s="150"/>
      <c r="AO222" s="150"/>
    </row>
    <row r="223" spans="1:41" s="242" customFormat="1" ht="20.100000000000001" customHeight="1">
      <c r="A223" s="231"/>
      <c r="B223" s="147"/>
      <c r="C223" s="267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6"/>
      <c r="X223" s="145"/>
      <c r="Y223" s="145"/>
      <c r="Z223" s="145"/>
      <c r="AA223" s="145"/>
      <c r="AB223" s="145"/>
      <c r="AC223" s="145"/>
      <c r="AD223" s="145"/>
      <c r="AE223" s="145"/>
      <c r="AF223" s="145"/>
      <c r="AG223" s="145"/>
      <c r="AH223" s="145"/>
      <c r="AI223" s="147"/>
      <c r="AJ223" s="145"/>
      <c r="AK223" s="148"/>
      <c r="AL223" s="146"/>
      <c r="AM223" s="149"/>
      <c r="AN223" s="150"/>
      <c r="AO223" s="150"/>
    </row>
    <row r="224" spans="1:41" s="242" customFormat="1" ht="20.100000000000001" customHeight="1">
      <c r="A224" s="231"/>
      <c r="B224" s="147"/>
      <c r="C224" s="267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6"/>
      <c r="X224" s="145"/>
      <c r="Y224" s="145"/>
      <c r="Z224" s="145"/>
      <c r="AA224" s="145"/>
      <c r="AB224" s="145"/>
      <c r="AC224" s="145"/>
      <c r="AD224" s="145"/>
      <c r="AE224" s="145"/>
      <c r="AF224" s="145"/>
      <c r="AG224" s="145"/>
      <c r="AH224" s="145"/>
      <c r="AI224" s="147"/>
      <c r="AJ224" s="145"/>
      <c r="AK224" s="148"/>
      <c r="AL224" s="146"/>
      <c r="AM224" s="149"/>
      <c r="AN224" s="150"/>
      <c r="AO224" s="150"/>
    </row>
    <row r="225" spans="1:41" s="242" customFormat="1" ht="20.100000000000001" customHeight="1">
      <c r="A225" s="231"/>
      <c r="B225" s="147"/>
      <c r="C225" s="267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6"/>
      <c r="X225" s="145"/>
      <c r="Y225" s="145"/>
      <c r="Z225" s="145"/>
      <c r="AA225" s="145"/>
      <c r="AB225" s="145"/>
      <c r="AC225" s="145"/>
      <c r="AD225" s="145"/>
      <c r="AE225" s="145"/>
      <c r="AF225" s="145"/>
      <c r="AG225" s="145"/>
      <c r="AH225" s="145"/>
      <c r="AI225" s="147"/>
      <c r="AJ225" s="145"/>
      <c r="AK225" s="148"/>
      <c r="AL225" s="146"/>
      <c r="AM225" s="149"/>
      <c r="AN225" s="150"/>
      <c r="AO225" s="150"/>
    </row>
    <row r="226" spans="1:41" s="242" customFormat="1" ht="20.100000000000001" customHeight="1">
      <c r="A226" s="231"/>
      <c r="B226" s="147"/>
      <c r="C226" s="267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6"/>
      <c r="X226" s="145"/>
      <c r="Y226" s="145"/>
      <c r="Z226" s="145"/>
      <c r="AA226" s="145"/>
      <c r="AB226" s="145"/>
      <c r="AC226" s="145"/>
      <c r="AD226" s="145"/>
      <c r="AE226" s="145"/>
      <c r="AF226" s="145"/>
      <c r="AG226" s="145"/>
      <c r="AH226" s="145"/>
      <c r="AI226" s="147"/>
      <c r="AJ226" s="145"/>
      <c r="AK226" s="148"/>
      <c r="AL226" s="146"/>
      <c r="AM226" s="149"/>
      <c r="AN226" s="150"/>
      <c r="AO226" s="150"/>
    </row>
    <row r="227" spans="1:41" s="242" customFormat="1" ht="20.100000000000001" customHeight="1">
      <c r="A227" s="231"/>
      <c r="B227" s="147"/>
      <c r="C227" s="267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6"/>
      <c r="X227" s="145"/>
      <c r="Y227" s="145"/>
      <c r="Z227" s="145"/>
      <c r="AA227" s="145"/>
      <c r="AB227" s="145"/>
      <c r="AC227" s="145"/>
      <c r="AD227" s="145"/>
      <c r="AE227" s="145"/>
      <c r="AF227" s="145"/>
      <c r="AG227" s="145"/>
      <c r="AH227" s="145"/>
      <c r="AI227" s="147"/>
      <c r="AJ227" s="145"/>
      <c r="AK227" s="148"/>
      <c r="AL227" s="146"/>
      <c r="AM227" s="149"/>
      <c r="AN227" s="150"/>
      <c r="AO227" s="150"/>
    </row>
    <row r="228" spans="1:41" s="242" customFormat="1" ht="20.100000000000001" customHeight="1">
      <c r="A228" s="231"/>
      <c r="B228" s="147"/>
      <c r="C228" s="267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6"/>
      <c r="X228" s="145"/>
      <c r="Y228" s="145"/>
      <c r="Z228" s="145"/>
      <c r="AA228" s="145"/>
      <c r="AB228" s="145"/>
      <c r="AC228" s="145"/>
      <c r="AD228" s="145"/>
      <c r="AE228" s="145"/>
      <c r="AF228" s="145"/>
      <c r="AG228" s="145"/>
      <c r="AH228" s="145"/>
      <c r="AI228" s="147"/>
      <c r="AJ228" s="145"/>
      <c r="AK228" s="148"/>
      <c r="AL228" s="146"/>
      <c r="AM228" s="149"/>
      <c r="AN228" s="150"/>
      <c r="AO228" s="150"/>
    </row>
    <row r="229" spans="1:41" s="242" customFormat="1" ht="20.100000000000001" customHeight="1">
      <c r="A229" s="231"/>
      <c r="B229" s="147"/>
      <c r="C229" s="267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6"/>
      <c r="X229" s="145"/>
      <c r="Y229" s="145"/>
      <c r="Z229" s="145"/>
      <c r="AA229" s="145"/>
      <c r="AB229" s="145"/>
      <c r="AC229" s="145"/>
      <c r="AD229" s="145"/>
      <c r="AE229" s="145"/>
      <c r="AF229" s="145"/>
      <c r="AG229" s="145"/>
      <c r="AH229" s="145"/>
      <c r="AI229" s="147"/>
      <c r="AJ229" s="145"/>
      <c r="AK229" s="148"/>
      <c r="AL229" s="146"/>
      <c r="AM229" s="149"/>
      <c r="AN229" s="150"/>
      <c r="AO229" s="150"/>
    </row>
    <row r="230" spans="1:41" s="242" customFormat="1" ht="20.100000000000001" customHeight="1">
      <c r="A230" s="231"/>
      <c r="B230" s="147"/>
      <c r="C230" s="267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6"/>
      <c r="X230" s="145"/>
      <c r="Y230" s="145"/>
      <c r="Z230" s="145"/>
      <c r="AA230" s="145"/>
      <c r="AB230" s="145"/>
      <c r="AC230" s="145"/>
      <c r="AD230" s="145"/>
      <c r="AE230" s="145"/>
      <c r="AF230" s="145"/>
      <c r="AG230" s="145"/>
      <c r="AH230" s="145"/>
      <c r="AI230" s="147"/>
      <c r="AJ230" s="145"/>
      <c r="AK230" s="148"/>
      <c r="AL230" s="146"/>
      <c r="AM230" s="149"/>
      <c r="AN230" s="150"/>
      <c r="AO230" s="150"/>
    </row>
    <row r="231" spans="1:41" s="242" customFormat="1" ht="20.100000000000001" customHeight="1">
      <c r="A231" s="231"/>
      <c r="B231" s="147"/>
      <c r="C231" s="267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6"/>
      <c r="X231" s="145"/>
      <c r="Y231" s="145"/>
      <c r="Z231" s="145"/>
      <c r="AA231" s="145"/>
      <c r="AB231" s="145"/>
      <c r="AC231" s="145"/>
      <c r="AD231" s="145"/>
      <c r="AE231" s="145"/>
      <c r="AF231" s="145"/>
      <c r="AG231" s="145"/>
      <c r="AH231" s="145"/>
      <c r="AI231" s="147"/>
      <c r="AJ231" s="145"/>
      <c r="AK231" s="148"/>
      <c r="AL231" s="146"/>
      <c r="AM231" s="149"/>
      <c r="AN231" s="150"/>
      <c r="AO231" s="150"/>
    </row>
    <row r="232" spans="1:41" s="242" customFormat="1" ht="20.100000000000001" customHeight="1">
      <c r="A232" s="231"/>
      <c r="B232" s="147"/>
      <c r="C232" s="267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6"/>
      <c r="X232" s="145"/>
      <c r="Y232" s="145"/>
      <c r="Z232" s="145"/>
      <c r="AA232" s="145"/>
      <c r="AB232" s="145"/>
      <c r="AC232" s="145"/>
      <c r="AD232" s="145"/>
      <c r="AE232" s="145"/>
      <c r="AF232" s="145"/>
      <c r="AG232" s="145"/>
      <c r="AH232" s="145"/>
      <c r="AI232" s="147"/>
      <c r="AJ232" s="145"/>
      <c r="AK232" s="148"/>
      <c r="AL232" s="146"/>
      <c r="AM232" s="149"/>
      <c r="AN232" s="150"/>
      <c r="AO232" s="150"/>
    </row>
    <row r="233" spans="1:41" s="242" customFormat="1" ht="20.100000000000001" customHeight="1">
      <c r="A233" s="231"/>
      <c r="B233" s="147"/>
      <c r="C233" s="267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6"/>
      <c r="X233" s="145"/>
      <c r="Y233" s="145"/>
      <c r="Z233" s="145"/>
      <c r="AA233" s="145"/>
      <c r="AB233" s="145"/>
      <c r="AC233" s="145"/>
      <c r="AD233" s="145"/>
      <c r="AE233" s="145"/>
      <c r="AF233" s="145"/>
      <c r="AG233" s="145"/>
      <c r="AH233" s="145"/>
      <c r="AI233" s="147"/>
      <c r="AJ233" s="145"/>
      <c r="AK233" s="148"/>
      <c r="AL233" s="146"/>
      <c r="AM233" s="149"/>
      <c r="AN233" s="150"/>
      <c r="AO233" s="150"/>
    </row>
    <row r="234" spans="1:41" s="242" customFormat="1" ht="20.100000000000001" customHeight="1">
      <c r="A234" s="231"/>
      <c r="B234" s="147"/>
      <c r="C234" s="267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6"/>
      <c r="X234" s="145"/>
      <c r="Y234" s="145"/>
      <c r="Z234" s="145"/>
      <c r="AA234" s="145"/>
      <c r="AB234" s="145"/>
      <c r="AC234" s="145"/>
      <c r="AD234" s="145"/>
      <c r="AE234" s="145"/>
      <c r="AF234" s="145"/>
      <c r="AG234" s="145"/>
      <c r="AH234" s="145"/>
      <c r="AI234" s="147"/>
      <c r="AJ234" s="145"/>
      <c r="AK234" s="148"/>
      <c r="AL234" s="146"/>
      <c r="AM234" s="149"/>
      <c r="AN234" s="150"/>
      <c r="AO234" s="150"/>
    </row>
    <row r="235" spans="1:41" s="242" customFormat="1" ht="20.100000000000001" customHeight="1">
      <c r="A235" s="231"/>
      <c r="B235" s="147"/>
      <c r="C235" s="267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6"/>
      <c r="X235" s="145"/>
      <c r="Y235" s="145"/>
      <c r="Z235" s="145"/>
      <c r="AA235" s="145"/>
      <c r="AB235" s="145"/>
      <c r="AC235" s="145"/>
      <c r="AD235" s="145"/>
      <c r="AE235" s="145"/>
      <c r="AF235" s="145"/>
      <c r="AG235" s="145"/>
      <c r="AH235" s="145"/>
      <c r="AI235" s="147"/>
      <c r="AJ235" s="145"/>
      <c r="AK235" s="148"/>
      <c r="AL235" s="146"/>
      <c r="AM235" s="149"/>
      <c r="AN235" s="150"/>
      <c r="AO235" s="150"/>
    </row>
    <row r="236" spans="1:41" s="242" customFormat="1" ht="20.100000000000001" customHeight="1">
      <c r="A236" s="231"/>
      <c r="B236" s="147"/>
      <c r="C236" s="267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6"/>
      <c r="X236" s="145"/>
      <c r="Y236" s="145"/>
      <c r="Z236" s="145"/>
      <c r="AA236" s="145"/>
      <c r="AB236" s="145"/>
      <c r="AC236" s="145"/>
      <c r="AD236" s="145"/>
      <c r="AE236" s="145"/>
      <c r="AF236" s="145"/>
      <c r="AG236" s="145"/>
      <c r="AH236" s="145"/>
      <c r="AI236" s="147"/>
      <c r="AJ236" s="145"/>
      <c r="AK236" s="148"/>
      <c r="AL236" s="146"/>
      <c r="AM236" s="149"/>
      <c r="AN236" s="150"/>
      <c r="AO236" s="150"/>
    </row>
    <row r="237" spans="1:41" s="242" customFormat="1" ht="20.100000000000001" customHeight="1">
      <c r="A237" s="231"/>
      <c r="B237" s="147"/>
      <c r="C237" s="267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6"/>
      <c r="X237" s="145"/>
      <c r="Y237" s="145"/>
      <c r="Z237" s="145"/>
      <c r="AA237" s="145"/>
      <c r="AB237" s="145"/>
      <c r="AC237" s="145"/>
      <c r="AD237" s="145"/>
      <c r="AE237" s="145"/>
      <c r="AF237" s="145"/>
      <c r="AG237" s="145"/>
      <c r="AH237" s="145"/>
      <c r="AI237" s="147"/>
      <c r="AJ237" s="145"/>
      <c r="AK237" s="148"/>
      <c r="AL237" s="146"/>
      <c r="AM237" s="149"/>
      <c r="AN237" s="150"/>
      <c r="AO237" s="150"/>
    </row>
    <row r="238" spans="1:41" s="242" customFormat="1" ht="20.100000000000001" customHeight="1">
      <c r="A238" s="231"/>
      <c r="B238" s="147"/>
      <c r="C238" s="267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6"/>
      <c r="X238" s="145"/>
      <c r="Y238" s="145"/>
      <c r="Z238" s="145"/>
      <c r="AA238" s="145"/>
      <c r="AB238" s="145"/>
      <c r="AC238" s="145"/>
      <c r="AD238" s="145"/>
      <c r="AE238" s="145"/>
      <c r="AF238" s="145"/>
      <c r="AG238" s="145"/>
      <c r="AH238" s="145"/>
      <c r="AI238" s="147"/>
      <c r="AJ238" s="145"/>
      <c r="AK238" s="148"/>
      <c r="AL238" s="146"/>
      <c r="AM238" s="149"/>
      <c r="AN238" s="150"/>
      <c r="AO238" s="150"/>
    </row>
    <row r="239" spans="1:41" s="242" customFormat="1" ht="20.100000000000001" customHeight="1">
      <c r="A239" s="231"/>
      <c r="B239" s="147"/>
      <c r="C239" s="267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6"/>
      <c r="X239" s="145"/>
      <c r="Y239" s="145"/>
      <c r="Z239" s="145"/>
      <c r="AA239" s="145"/>
      <c r="AB239" s="145"/>
      <c r="AC239" s="145"/>
      <c r="AD239" s="145"/>
      <c r="AE239" s="145"/>
      <c r="AF239" s="145"/>
      <c r="AG239" s="145"/>
      <c r="AH239" s="145"/>
      <c r="AI239" s="147"/>
      <c r="AJ239" s="145"/>
      <c r="AK239" s="148"/>
      <c r="AL239" s="146"/>
      <c r="AM239" s="149"/>
      <c r="AN239" s="150"/>
      <c r="AO239" s="150"/>
    </row>
    <row r="240" spans="1:41" s="242" customFormat="1" ht="20.100000000000001" customHeight="1">
      <c r="A240" s="231"/>
      <c r="B240" s="147"/>
      <c r="C240" s="267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6"/>
      <c r="X240" s="145"/>
      <c r="Y240" s="145"/>
      <c r="Z240" s="145"/>
      <c r="AA240" s="145"/>
      <c r="AB240" s="145"/>
      <c r="AC240" s="145"/>
      <c r="AD240" s="145"/>
      <c r="AE240" s="145"/>
      <c r="AF240" s="145"/>
      <c r="AG240" s="145"/>
      <c r="AH240" s="145"/>
      <c r="AI240" s="147"/>
      <c r="AJ240" s="145"/>
      <c r="AK240" s="148"/>
      <c r="AL240" s="146"/>
      <c r="AM240" s="149"/>
      <c r="AN240" s="150"/>
      <c r="AO240" s="150"/>
    </row>
    <row r="241" spans="1:41" s="242" customFormat="1" ht="20.100000000000001" customHeight="1">
      <c r="A241" s="231"/>
      <c r="B241" s="147"/>
      <c r="C241" s="267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6"/>
      <c r="X241" s="145"/>
      <c r="Y241" s="145"/>
      <c r="Z241" s="145"/>
      <c r="AA241" s="145"/>
      <c r="AB241" s="145"/>
      <c r="AC241" s="145"/>
      <c r="AD241" s="145"/>
      <c r="AE241" s="145"/>
      <c r="AF241" s="145"/>
      <c r="AG241" s="145"/>
      <c r="AH241" s="145"/>
      <c r="AI241" s="147"/>
      <c r="AJ241" s="145"/>
      <c r="AK241" s="148"/>
      <c r="AL241" s="146"/>
      <c r="AM241" s="149"/>
      <c r="AN241" s="150"/>
      <c r="AO241" s="150"/>
    </row>
    <row r="242" spans="1:41" s="242" customFormat="1" ht="20.100000000000001" customHeight="1">
      <c r="A242" s="231"/>
      <c r="B242" s="147"/>
      <c r="C242" s="267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6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7"/>
      <c r="AJ242" s="145"/>
      <c r="AK242" s="148"/>
      <c r="AL242" s="146"/>
      <c r="AM242" s="149"/>
      <c r="AN242" s="150"/>
      <c r="AO242" s="150"/>
    </row>
    <row r="243" spans="1:41" s="242" customFormat="1" ht="20.100000000000001" customHeight="1">
      <c r="A243" s="231"/>
      <c r="B243" s="147"/>
      <c r="C243" s="267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6"/>
      <c r="X243" s="145"/>
      <c r="Y243" s="145"/>
      <c r="Z243" s="145"/>
      <c r="AA243" s="145"/>
      <c r="AB243" s="145"/>
      <c r="AC243" s="145"/>
      <c r="AD243" s="145"/>
      <c r="AE243" s="145"/>
      <c r="AF243" s="145"/>
      <c r="AG243" s="145"/>
      <c r="AH243" s="145"/>
      <c r="AI243" s="147"/>
      <c r="AJ243" s="145"/>
      <c r="AK243" s="148"/>
      <c r="AL243" s="146"/>
      <c r="AM243" s="149"/>
      <c r="AN243" s="150"/>
      <c r="AO243" s="150"/>
    </row>
    <row r="244" spans="1:41" s="242" customFormat="1" ht="20.100000000000001" customHeight="1">
      <c r="A244" s="231"/>
      <c r="B244" s="147"/>
      <c r="C244" s="267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6"/>
      <c r="X244" s="145"/>
      <c r="Y244" s="145"/>
      <c r="Z244" s="145"/>
      <c r="AA244" s="145"/>
      <c r="AB244" s="145"/>
      <c r="AC244" s="145"/>
      <c r="AD244" s="145"/>
      <c r="AE244" s="145"/>
      <c r="AF244" s="145"/>
      <c r="AG244" s="145"/>
      <c r="AH244" s="145"/>
      <c r="AI244" s="147"/>
      <c r="AJ244" s="145"/>
      <c r="AK244" s="148"/>
      <c r="AL244" s="146"/>
      <c r="AM244" s="149"/>
      <c r="AN244" s="150"/>
      <c r="AO244" s="150"/>
    </row>
    <row r="245" spans="1:41" s="242" customFormat="1" ht="20.100000000000001" customHeight="1">
      <c r="A245" s="231"/>
      <c r="B245" s="147"/>
      <c r="C245" s="267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6"/>
      <c r="X245" s="145"/>
      <c r="Y245" s="145"/>
      <c r="Z245" s="145"/>
      <c r="AA245" s="145"/>
      <c r="AB245" s="145"/>
      <c r="AC245" s="145"/>
      <c r="AD245" s="145"/>
      <c r="AE245" s="145"/>
      <c r="AF245" s="145"/>
      <c r="AG245" s="145"/>
      <c r="AH245" s="145"/>
      <c r="AI245" s="147"/>
      <c r="AJ245" s="145"/>
      <c r="AK245" s="148"/>
      <c r="AL245" s="146"/>
      <c r="AM245" s="149"/>
      <c r="AN245" s="150"/>
      <c r="AO245" s="150"/>
    </row>
    <row r="246" spans="1:41" s="242" customFormat="1" ht="20.100000000000001" customHeight="1">
      <c r="A246" s="231"/>
      <c r="B246" s="147"/>
      <c r="C246" s="267"/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6"/>
      <c r="X246" s="145"/>
      <c r="Y246" s="145"/>
      <c r="Z246" s="145"/>
      <c r="AA246" s="145"/>
      <c r="AB246" s="145"/>
      <c r="AC246" s="145"/>
      <c r="AD246" s="145"/>
      <c r="AE246" s="145"/>
      <c r="AF246" s="145"/>
      <c r="AG246" s="145"/>
      <c r="AH246" s="145"/>
      <c r="AI246" s="147"/>
      <c r="AJ246" s="145"/>
      <c r="AK246" s="148"/>
      <c r="AL246" s="146"/>
      <c r="AM246" s="149"/>
      <c r="AN246" s="150"/>
      <c r="AO246" s="150"/>
    </row>
    <row r="247" spans="1:41" s="242" customFormat="1" ht="20.100000000000001" customHeight="1">
      <c r="A247" s="231"/>
      <c r="B247" s="147"/>
      <c r="C247" s="267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6"/>
      <c r="X247" s="145"/>
      <c r="Y247" s="145"/>
      <c r="Z247" s="145"/>
      <c r="AA247" s="145"/>
      <c r="AB247" s="145"/>
      <c r="AC247" s="145"/>
      <c r="AD247" s="145"/>
      <c r="AE247" s="145"/>
      <c r="AF247" s="145"/>
      <c r="AG247" s="145"/>
      <c r="AH247" s="145"/>
      <c r="AI247" s="147"/>
      <c r="AJ247" s="145"/>
      <c r="AK247" s="148"/>
      <c r="AL247" s="146"/>
      <c r="AM247" s="149"/>
      <c r="AN247" s="150"/>
      <c r="AO247" s="150"/>
    </row>
    <row r="248" spans="1:41" s="242" customFormat="1" ht="20.100000000000001" customHeight="1">
      <c r="A248" s="231"/>
      <c r="B248" s="147"/>
      <c r="C248" s="267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6"/>
      <c r="X248" s="145"/>
      <c r="Y248" s="145"/>
      <c r="Z248" s="145"/>
      <c r="AA248" s="145"/>
      <c r="AB248" s="145"/>
      <c r="AC248" s="145"/>
      <c r="AD248" s="145"/>
      <c r="AE248" s="145"/>
      <c r="AF248" s="145"/>
      <c r="AG248" s="145"/>
      <c r="AH248" s="145"/>
      <c r="AI248" s="147"/>
      <c r="AJ248" s="145"/>
      <c r="AK248" s="148"/>
      <c r="AL248" s="146"/>
      <c r="AM248" s="149"/>
      <c r="AN248" s="150"/>
      <c r="AO248" s="150"/>
    </row>
    <row r="249" spans="1:41" s="242" customFormat="1" ht="20.100000000000001" customHeight="1">
      <c r="A249" s="231"/>
      <c r="B249" s="147"/>
      <c r="C249" s="267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6"/>
      <c r="X249" s="145"/>
      <c r="Y249" s="145"/>
      <c r="Z249" s="145"/>
      <c r="AA249" s="145"/>
      <c r="AB249" s="145"/>
      <c r="AC249" s="145"/>
      <c r="AD249" s="145"/>
      <c r="AE249" s="145"/>
      <c r="AF249" s="145"/>
      <c r="AG249" s="145"/>
      <c r="AH249" s="145"/>
      <c r="AI249" s="147"/>
      <c r="AJ249" s="145"/>
      <c r="AK249" s="148"/>
      <c r="AL249" s="146"/>
      <c r="AM249" s="149"/>
      <c r="AN249" s="150"/>
      <c r="AO249" s="150"/>
    </row>
    <row r="250" spans="1:41" s="242" customFormat="1" ht="20.100000000000001" customHeight="1">
      <c r="A250" s="231"/>
      <c r="B250" s="147"/>
      <c r="C250" s="267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6"/>
      <c r="X250" s="145"/>
      <c r="Y250" s="145"/>
      <c r="Z250" s="145"/>
      <c r="AA250" s="145"/>
      <c r="AB250" s="145"/>
      <c r="AC250" s="145"/>
      <c r="AD250" s="145"/>
      <c r="AE250" s="145"/>
      <c r="AF250" s="145"/>
      <c r="AG250" s="145"/>
      <c r="AH250" s="145"/>
      <c r="AI250" s="147"/>
      <c r="AJ250" s="145"/>
      <c r="AK250" s="148"/>
      <c r="AL250" s="146"/>
      <c r="AM250" s="149"/>
      <c r="AN250" s="150"/>
      <c r="AO250" s="150"/>
    </row>
    <row r="251" spans="1:41" s="242" customFormat="1" ht="20.100000000000001" customHeight="1">
      <c r="A251" s="231"/>
      <c r="B251" s="147"/>
      <c r="C251" s="267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6"/>
      <c r="X251" s="145"/>
      <c r="Y251" s="145"/>
      <c r="Z251" s="145"/>
      <c r="AA251" s="145"/>
      <c r="AB251" s="145"/>
      <c r="AC251" s="145"/>
      <c r="AD251" s="145"/>
      <c r="AE251" s="145"/>
      <c r="AF251" s="145"/>
      <c r="AG251" s="145"/>
      <c r="AH251" s="145"/>
      <c r="AI251" s="147"/>
      <c r="AJ251" s="145"/>
      <c r="AK251" s="148"/>
      <c r="AL251" s="146"/>
      <c r="AM251" s="149"/>
      <c r="AN251" s="150"/>
      <c r="AO251" s="150"/>
    </row>
    <row r="252" spans="1:41" s="242" customFormat="1" ht="20.100000000000001" customHeight="1">
      <c r="A252" s="231"/>
      <c r="B252" s="147"/>
      <c r="C252" s="267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6"/>
      <c r="X252" s="145"/>
      <c r="Y252" s="145"/>
      <c r="Z252" s="145"/>
      <c r="AA252" s="145"/>
      <c r="AB252" s="145"/>
      <c r="AC252" s="145"/>
      <c r="AD252" s="145"/>
      <c r="AE252" s="145"/>
      <c r="AF252" s="145"/>
      <c r="AG252" s="145"/>
      <c r="AH252" s="145"/>
      <c r="AI252" s="147"/>
      <c r="AJ252" s="145"/>
      <c r="AK252" s="148"/>
      <c r="AL252" s="146"/>
      <c r="AM252" s="149"/>
      <c r="AN252" s="150"/>
      <c r="AO252" s="150"/>
    </row>
    <row r="253" spans="1:41" s="242" customFormat="1" ht="20.100000000000001" customHeight="1">
      <c r="A253" s="231"/>
      <c r="B253" s="147"/>
      <c r="C253" s="267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6"/>
      <c r="X253" s="145"/>
      <c r="Y253" s="145"/>
      <c r="Z253" s="145"/>
      <c r="AA253" s="145"/>
      <c r="AB253" s="145"/>
      <c r="AC253" s="145"/>
      <c r="AD253" s="145"/>
      <c r="AE253" s="145"/>
      <c r="AF253" s="145"/>
      <c r="AG253" s="145"/>
      <c r="AH253" s="145"/>
      <c r="AI253" s="147"/>
      <c r="AJ253" s="145"/>
      <c r="AK253" s="148"/>
      <c r="AL253" s="146"/>
      <c r="AM253" s="149"/>
      <c r="AN253" s="150"/>
      <c r="AO253" s="150"/>
    </row>
    <row r="254" spans="1:41" s="242" customFormat="1" ht="20.100000000000001" customHeight="1">
      <c r="A254" s="231"/>
      <c r="B254" s="147"/>
      <c r="C254" s="267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6"/>
      <c r="X254" s="145"/>
      <c r="Y254" s="145"/>
      <c r="Z254" s="145"/>
      <c r="AA254" s="145"/>
      <c r="AB254" s="145"/>
      <c r="AC254" s="145"/>
      <c r="AD254" s="145"/>
      <c r="AE254" s="145"/>
      <c r="AF254" s="145"/>
      <c r="AG254" s="145"/>
      <c r="AH254" s="145"/>
      <c r="AI254" s="147"/>
      <c r="AJ254" s="145"/>
      <c r="AK254" s="148"/>
      <c r="AL254" s="146"/>
      <c r="AM254" s="149"/>
      <c r="AN254" s="150"/>
      <c r="AO254" s="150"/>
    </row>
    <row r="255" spans="1:41" s="242" customFormat="1" ht="20.100000000000001" customHeight="1">
      <c r="A255" s="231"/>
      <c r="B255" s="147"/>
      <c r="C255" s="267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6"/>
      <c r="X255" s="145"/>
      <c r="Y255" s="145"/>
      <c r="Z255" s="145"/>
      <c r="AA255" s="145"/>
      <c r="AB255" s="145"/>
      <c r="AC255" s="145"/>
      <c r="AD255" s="145"/>
      <c r="AE255" s="145"/>
      <c r="AF255" s="145"/>
      <c r="AG255" s="145"/>
      <c r="AH255" s="145"/>
      <c r="AI255" s="147"/>
      <c r="AJ255" s="145"/>
      <c r="AK255" s="148"/>
      <c r="AL255" s="146"/>
      <c r="AM255" s="149"/>
      <c r="AN255" s="150"/>
      <c r="AO255" s="150"/>
    </row>
    <row r="256" spans="1:41" s="242" customFormat="1" ht="20.100000000000001" customHeight="1">
      <c r="A256" s="231"/>
      <c r="B256" s="147"/>
      <c r="C256" s="267"/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6"/>
      <c r="X256" s="145"/>
      <c r="Y256" s="145"/>
      <c r="Z256" s="145"/>
      <c r="AA256" s="145"/>
      <c r="AB256" s="145"/>
      <c r="AC256" s="145"/>
      <c r="AD256" s="145"/>
      <c r="AE256" s="145"/>
      <c r="AF256" s="145"/>
      <c r="AG256" s="145"/>
      <c r="AH256" s="145"/>
      <c r="AI256" s="147"/>
      <c r="AJ256" s="145"/>
      <c r="AK256" s="148"/>
      <c r="AL256" s="146"/>
      <c r="AM256" s="149"/>
      <c r="AN256" s="150"/>
      <c r="AO256" s="150"/>
    </row>
    <row r="257" spans="1:41" s="242" customFormat="1" ht="20.100000000000001" customHeight="1">
      <c r="A257" s="231"/>
      <c r="B257" s="147"/>
      <c r="C257" s="267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6"/>
      <c r="X257" s="145"/>
      <c r="Y257" s="145"/>
      <c r="Z257" s="145"/>
      <c r="AA257" s="145"/>
      <c r="AB257" s="145"/>
      <c r="AC257" s="145"/>
      <c r="AD257" s="145"/>
      <c r="AE257" s="145"/>
      <c r="AF257" s="145"/>
      <c r="AG257" s="145"/>
      <c r="AH257" s="145"/>
      <c r="AI257" s="147"/>
      <c r="AJ257" s="145"/>
      <c r="AK257" s="148"/>
      <c r="AL257" s="146"/>
      <c r="AM257" s="149"/>
      <c r="AN257" s="150"/>
      <c r="AO257" s="150"/>
    </row>
    <row r="258" spans="1:41" s="242" customFormat="1" ht="20.100000000000001" customHeight="1">
      <c r="A258" s="231"/>
      <c r="B258" s="147"/>
      <c r="C258" s="267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6"/>
      <c r="X258" s="145"/>
      <c r="Y258" s="145"/>
      <c r="Z258" s="145"/>
      <c r="AA258" s="145"/>
      <c r="AB258" s="145"/>
      <c r="AC258" s="145"/>
      <c r="AD258" s="145"/>
      <c r="AE258" s="145"/>
      <c r="AF258" s="145"/>
      <c r="AG258" s="145"/>
      <c r="AH258" s="145"/>
      <c r="AI258" s="147"/>
      <c r="AJ258" s="145"/>
      <c r="AK258" s="148"/>
      <c r="AL258" s="146"/>
      <c r="AM258" s="149"/>
      <c r="AN258" s="150"/>
      <c r="AO258" s="150"/>
    </row>
    <row r="259" spans="1:41" s="242" customFormat="1" ht="20.100000000000001" customHeight="1">
      <c r="A259" s="231"/>
      <c r="B259" s="147"/>
      <c r="C259" s="267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6"/>
      <c r="X259" s="145"/>
      <c r="Y259" s="145"/>
      <c r="Z259" s="145"/>
      <c r="AA259" s="145"/>
      <c r="AB259" s="145"/>
      <c r="AC259" s="145"/>
      <c r="AD259" s="145"/>
      <c r="AE259" s="145"/>
      <c r="AF259" s="145"/>
      <c r="AG259" s="145"/>
      <c r="AH259" s="145"/>
      <c r="AI259" s="147"/>
      <c r="AJ259" s="145"/>
      <c r="AK259" s="148"/>
      <c r="AL259" s="146"/>
      <c r="AM259" s="149"/>
      <c r="AN259" s="150"/>
      <c r="AO259" s="150"/>
    </row>
    <row r="260" spans="1:41" s="242" customFormat="1" ht="20.100000000000001" customHeight="1">
      <c r="A260" s="231"/>
      <c r="B260" s="147"/>
      <c r="C260" s="267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6"/>
      <c r="X260" s="145"/>
      <c r="Y260" s="145"/>
      <c r="Z260" s="145"/>
      <c r="AA260" s="145"/>
      <c r="AB260" s="145"/>
      <c r="AC260" s="145"/>
      <c r="AD260" s="145"/>
      <c r="AE260" s="145"/>
      <c r="AF260" s="145"/>
      <c r="AG260" s="145"/>
      <c r="AH260" s="145"/>
      <c r="AI260" s="147"/>
      <c r="AJ260" s="145"/>
      <c r="AK260" s="148"/>
      <c r="AL260" s="146"/>
      <c r="AM260" s="149"/>
      <c r="AN260" s="150"/>
      <c r="AO260" s="150"/>
    </row>
    <row r="261" spans="1:41" s="242" customFormat="1" ht="20.100000000000001" customHeight="1">
      <c r="A261" s="231"/>
      <c r="B261" s="147"/>
      <c r="C261" s="267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6"/>
      <c r="X261" s="145"/>
      <c r="Y261" s="145"/>
      <c r="Z261" s="145"/>
      <c r="AA261" s="145"/>
      <c r="AB261" s="145"/>
      <c r="AC261" s="145"/>
      <c r="AD261" s="145"/>
      <c r="AE261" s="145"/>
      <c r="AF261" s="145"/>
      <c r="AG261" s="145"/>
      <c r="AH261" s="145"/>
      <c r="AI261" s="147"/>
      <c r="AJ261" s="145"/>
      <c r="AK261" s="148"/>
      <c r="AL261" s="146"/>
      <c r="AM261" s="149"/>
      <c r="AN261" s="150"/>
      <c r="AO261" s="150"/>
    </row>
    <row r="262" spans="1:41" s="242" customFormat="1" ht="20.100000000000001" customHeight="1">
      <c r="A262" s="231"/>
      <c r="B262" s="147"/>
      <c r="C262" s="267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6"/>
      <c r="X262" s="145"/>
      <c r="Y262" s="145"/>
      <c r="Z262" s="145"/>
      <c r="AA262" s="145"/>
      <c r="AB262" s="145"/>
      <c r="AC262" s="145"/>
      <c r="AD262" s="145"/>
      <c r="AE262" s="145"/>
      <c r="AF262" s="145"/>
      <c r="AG262" s="145"/>
      <c r="AH262" s="145"/>
      <c r="AI262" s="147"/>
      <c r="AJ262" s="145"/>
      <c r="AK262" s="148"/>
      <c r="AL262" s="146"/>
      <c r="AM262" s="149"/>
      <c r="AN262" s="150"/>
      <c r="AO262" s="150"/>
    </row>
    <row r="263" spans="1:41" s="242" customFormat="1" ht="20.100000000000001" customHeight="1">
      <c r="A263" s="231"/>
      <c r="B263" s="147"/>
      <c r="C263" s="267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6"/>
      <c r="X263" s="145"/>
      <c r="Y263" s="145"/>
      <c r="Z263" s="145"/>
      <c r="AA263" s="145"/>
      <c r="AB263" s="145"/>
      <c r="AC263" s="145"/>
      <c r="AD263" s="145"/>
      <c r="AE263" s="145"/>
      <c r="AF263" s="145"/>
      <c r="AG263" s="145"/>
      <c r="AH263" s="145"/>
      <c r="AI263" s="147"/>
      <c r="AJ263" s="145"/>
      <c r="AK263" s="148"/>
      <c r="AL263" s="146"/>
      <c r="AM263" s="149"/>
      <c r="AN263" s="150"/>
      <c r="AO263" s="150"/>
    </row>
    <row r="264" spans="1:41" s="242" customFormat="1" ht="20.100000000000001" customHeight="1">
      <c r="A264" s="231"/>
      <c r="B264" s="147"/>
      <c r="C264" s="267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6"/>
      <c r="X264" s="145"/>
      <c r="Y264" s="145"/>
      <c r="Z264" s="145"/>
      <c r="AA264" s="145"/>
      <c r="AB264" s="145"/>
      <c r="AC264" s="145"/>
      <c r="AD264" s="145"/>
      <c r="AE264" s="145"/>
      <c r="AF264" s="145"/>
      <c r="AG264" s="145"/>
      <c r="AH264" s="145"/>
      <c r="AI264" s="147"/>
      <c r="AJ264" s="145"/>
      <c r="AK264" s="148"/>
      <c r="AL264" s="146"/>
      <c r="AM264" s="149"/>
      <c r="AN264" s="150"/>
      <c r="AO264" s="150"/>
    </row>
    <row r="265" spans="1:41" s="242" customFormat="1" ht="20.100000000000001" customHeight="1">
      <c r="A265" s="231"/>
      <c r="B265" s="147"/>
      <c r="C265" s="267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6"/>
      <c r="X265" s="145"/>
      <c r="Y265" s="145"/>
      <c r="Z265" s="145"/>
      <c r="AA265" s="145"/>
      <c r="AB265" s="145"/>
      <c r="AC265" s="145"/>
      <c r="AD265" s="145"/>
      <c r="AE265" s="145"/>
      <c r="AF265" s="145"/>
      <c r="AG265" s="145"/>
      <c r="AH265" s="145"/>
      <c r="AI265" s="147"/>
      <c r="AJ265" s="145"/>
      <c r="AK265" s="148"/>
      <c r="AL265" s="146"/>
      <c r="AM265" s="149"/>
      <c r="AN265" s="150"/>
      <c r="AO265" s="150"/>
    </row>
    <row r="266" spans="1:41" s="242" customFormat="1" ht="20.100000000000001" customHeight="1">
      <c r="A266" s="231"/>
      <c r="B266" s="147"/>
      <c r="C266" s="267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6"/>
      <c r="X266" s="145"/>
      <c r="Y266" s="145"/>
      <c r="Z266" s="145"/>
      <c r="AA266" s="145"/>
      <c r="AB266" s="145"/>
      <c r="AC266" s="145"/>
      <c r="AD266" s="145"/>
      <c r="AE266" s="145"/>
      <c r="AF266" s="145"/>
      <c r="AG266" s="145"/>
      <c r="AH266" s="145"/>
      <c r="AI266" s="147"/>
      <c r="AJ266" s="145"/>
      <c r="AK266" s="148"/>
      <c r="AL266" s="146"/>
      <c r="AM266" s="149"/>
      <c r="AN266" s="150"/>
      <c r="AO266" s="150"/>
    </row>
    <row r="267" spans="1:41" s="242" customFormat="1" ht="20.100000000000001" customHeight="1">
      <c r="A267" s="231"/>
      <c r="B267" s="147"/>
      <c r="C267" s="267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6"/>
      <c r="X267" s="145"/>
      <c r="Y267" s="145"/>
      <c r="Z267" s="145"/>
      <c r="AA267" s="145"/>
      <c r="AB267" s="145"/>
      <c r="AC267" s="145"/>
      <c r="AD267" s="145"/>
      <c r="AE267" s="145"/>
      <c r="AF267" s="145"/>
      <c r="AG267" s="145"/>
      <c r="AH267" s="145"/>
      <c r="AI267" s="147"/>
      <c r="AJ267" s="145"/>
      <c r="AK267" s="148"/>
      <c r="AL267" s="146"/>
      <c r="AM267" s="149"/>
      <c r="AN267" s="150"/>
      <c r="AO267" s="150"/>
    </row>
    <row r="268" spans="1:41" s="242" customFormat="1" ht="20.100000000000001" customHeight="1">
      <c r="A268" s="231"/>
      <c r="B268" s="147"/>
      <c r="C268" s="267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6"/>
      <c r="X268" s="145"/>
      <c r="Y268" s="145"/>
      <c r="Z268" s="145"/>
      <c r="AA268" s="145"/>
      <c r="AB268" s="145"/>
      <c r="AC268" s="145"/>
      <c r="AD268" s="145"/>
      <c r="AE268" s="145"/>
      <c r="AF268" s="145"/>
      <c r="AG268" s="145"/>
      <c r="AH268" s="145"/>
      <c r="AI268" s="147"/>
      <c r="AJ268" s="145"/>
      <c r="AK268" s="148"/>
      <c r="AL268" s="146"/>
      <c r="AM268" s="149"/>
      <c r="AN268" s="150"/>
      <c r="AO268" s="150"/>
    </row>
    <row r="269" spans="1:41" s="242" customFormat="1" ht="20.100000000000001" customHeight="1">
      <c r="A269" s="231"/>
      <c r="B269" s="147"/>
      <c r="C269" s="267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6"/>
      <c r="X269" s="145"/>
      <c r="Y269" s="145"/>
      <c r="Z269" s="145"/>
      <c r="AA269" s="145"/>
      <c r="AB269" s="145"/>
      <c r="AC269" s="145"/>
      <c r="AD269" s="145"/>
      <c r="AE269" s="145"/>
      <c r="AF269" s="145"/>
      <c r="AG269" s="145"/>
      <c r="AH269" s="145"/>
      <c r="AI269" s="147"/>
      <c r="AJ269" s="145"/>
      <c r="AK269" s="148"/>
      <c r="AL269" s="146"/>
      <c r="AM269" s="149"/>
      <c r="AN269" s="150"/>
      <c r="AO269" s="150"/>
    </row>
    <row r="270" spans="1:41" s="242" customFormat="1" ht="20.100000000000001" customHeight="1">
      <c r="A270" s="231"/>
      <c r="B270" s="147"/>
      <c r="C270" s="267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6"/>
      <c r="X270" s="145"/>
      <c r="Y270" s="145"/>
      <c r="Z270" s="145"/>
      <c r="AA270" s="145"/>
      <c r="AB270" s="145"/>
      <c r="AC270" s="145"/>
      <c r="AD270" s="145"/>
      <c r="AE270" s="145"/>
      <c r="AF270" s="145"/>
      <c r="AG270" s="145"/>
      <c r="AH270" s="145"/>
      <c r="AI270" s="147"/>
      <c r="AJ270" s="145"/>
      <c r="AK270" s="148"/>
      <c r="AL270" s="146"/>
      <c r="AM270" s="149"/>
      <c r="AN270" s="150"/>
      <c r="AO270" s="150"/>
    </row>
    <row r="271" spans="1:41" s="242" customFormat="1" ht="20.100000000000001" customHeight="1">
      <c r="A271" s="231"/>
      <c r="B271" s="147"/>
      <c r="C271" s="267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6"/>
      <c r="X271" s="145"/>
      <c r="Y271" s="145"/>
      <c r="Z271" s="145"/>
      <c r="AA271" s="145"/>
      <c r="AB271" s="145"/>
      <c r="AC271" s="145"/>
      <c r="AD271" s="145"/>
      <c r="AE271" s="145"/>
      <c r="AF271" s="145"/>
      <c r="AG271" s="145"/>
      <c r="AH271" s="145"/>
      <c r="AI271" s="147"/>
      <c r="AJ271" s="145"/>
      <c r="AK271" s="148"/>
      <c r="AL271" s="146"/>
      <c r="AM271" s="149"/>
      <c r="AN271" s="150"/>
      <c r="AO271" s="150"/>
    </row>
    <row r="272" spans="1:41" s="242" customFormat="1" ht="20.100000000000001" customHeight="1">
      <c r="A272" s="231"/>
      <c r="B272" s="147"/>
      <c r="C272" s="267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6"/>
      <c r="X272" s="145"/>
      <c r="Y272" s="145"/>
      <c r="Z272" s="145"/>
      <c r="AA272" s="145"/>
      <c r="AB272" s="145"/>
      <c r="AC272" s="145"/>
      <c r="AD272" s="145"/>
      <c r="AE272" s="145"/>
      <c r="AF272" s="145"/>
      <c r="AG272" s="145"/>
      <c r="AH272" s="145"/>
      <c r="AI272" s="147"/>
      <c r="AJ272" s="145"/>
      <c r="AK272" s="148"/>
      <c r="AL272" s="146"/>
      <c r="AM272" s="149"/>
      <c r="AN272" s="150"/>
      <c r="AO272" s="150"/>
    </row>
    <row r="273" spans="1:41" s="242" customFormat="1" ht="20.100000000000001" customHeight="1">
      <c r="A273" s="231"/>
      <c r="B273" s="147"/>
      <c r="C273" s="267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6"/>
      <c r="X273" s="145"/>
      <c r="Y273" s="145"/>
      <c r="Z273" s="145"/>
      <c r="AA273" s="145"/>
      <c r="AB273" s="145"/>
      <c r="AC273" s="145"/>
      <c r="AD273" s="145"/>
      <c r="AE273" s="145"/>
      <c r="AF273" s="145"/>
      <c r="AG273" s="145"/>
      <c r="AH273" s="145"/>
      <c r="AI273" s="147"/>
      <c r="AJ273" s="145"/>
      <c r="AK273" s="148"/>
      <c r="AL273" s="146"/>
      <c r="AM273" s="149"/>
      <c r="AN273" s="150"/>
      <c r="AO273" s="150"/>
    </row>
    <row r="274" spans="1:41" s="242" customFormat="1" ht="20.100000000000001" customHeight="1">
      <c r="A274" s="231"/>
      <c r="B274" s="147"/>
      <c r="C274" s="267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6"/>
      <c r="X274" s="145"/>
      <c r="Y274" s="145"/>
      <c r="Z274" s="145"/>
      <c r="AA274" s="145"/>
      <c r="AB274" s="145"/>
      <c r="AC274" s="145"/>
      <c r="AD274" s="145"/>
      <c r="AE274" s="145"/>
      <c r="AF274" s="145"/>
      <c r="AG274" s="145"/>
      <c r="AH274" s="145"/>
      <c r="AI274" s="147"/>
      <c r="AJ274" s="145"/>
      <c r="AK274" s="148"/>
      <c r="AL274" s="146"/>
      <c r="AM274" s="149"/>
      <c r="AN274" s="150"/>
      <c r="AO274" s="150"/>
    </row>
    <row r="275" spans="1:41" s="242" customFormat="1" ht="20.100000000000001" customHeight="1">
      <c r="A275" s="231"/>
      <c r="B275" s="147"/>
      <c r="C275" s="267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6"/>
      <c r="X275" s="145"/>
      <c r="Y275" s="145"/>
      <c r="Z275" s="145"/>
      <c r="AA275" s="145"/>
      <c r="AB275" s="145"/>
      <c r="AC275" s="145"/>
      <c r="AD275" s="145"/>
      <c r="AE275" s="145"/>
      <c r="AF275" s="145"/>
      <c r="AG275" s="145"/>
      <c r="AH275" s="145"/>
      <c r="AI275" s="147"/>
      <c r="AJ275" s="145"/>
      <c r="AK275" s="148"/>
      <c r="AL275" s="146"/>
      <c r="AM275" s="149"/>
      <c r="AN275" s="150"/>
      <c r="AO275" s="150"/>
    </row>
    <row r="276" spans="1:41" s="242" customFormat="1" ht="20.100000000000001" customHeight="1">
      <c r="A276" s="231"/>
      <c r="B276" s="147"/>
      <c r="C276" s="267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6"/>
      <c r="X276" s="145"/>
      <c r="Y276" s="145"/>
      <c r="Z276" s="145"/>
      <c r="AA276" s="145"/>
      <c r="AB276" s="145"/>
      <c r="AC276" s="145"/>
      <c r="AD276" s="145"/>
      <c r="AE276" s="145"/>
      <c r="AF276" s="145"/>
      <c r="AG276" s="145"/>
      <c r="AH276" s="145"/>
      <c r="AI276" s="147"/>
      <c r="AJ276" s="145"/>
      <c r="AK276" s="148"/>
      <c r="AL276" s="146"/>
      <c r="AM276" s="149"/>
      <c r="AN276" s="150"/>
      <c r="AO276" s="150"/>
    </row>
    <row r="277" spans="1:41" s="242" customFormat="1" ht="20.100000000000001" customHeight="1">
      <c r="A277" s="231"/>
      <c r="B277" s="147"/>
      <c r="C277" s="267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6"/>
      <c r="X277" s="145"/>
      <c r="Y277" s="145"/>
      <c r="Z277" s="145"/>
      <c r="AA277" s="145"/>
      <c r="AB277" s="145"/>
      <c r="AC277" s="145"/>
      <c r="AD277" s="145"/>
      <c r="AE277" s="145"/>
      <c r="AF277" s="145"/>
      <c r="AG277" s="145"/>
      <c r="AH277" s="145"/>
      <c r="AI277" s="147"/>
      <c r="AJ277" s="145"/>
      <c r="AK277" s="148"/>
      <c r="AL277" s="146"/>
      <c r="AM277" s="149"/>
      <c r="AN277" s="150"/>
      <c r="AO277" s="150"/>
    </row>
    <row r="278" spans="1:41" s="242" customFormat="1" ht="20.100000000000001" customHeight="1">
      <c r="A278" s="231"/>
      <c r="B278" s="147"/>
      <c r="C278" s="267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6"/>
      <c r="X278" s="145"/>
      <c r="Y278" s="145"/>
      <c r="Z278" s="145"/>
      <c r="AA278" s="145"/>
      <c r="AB278" s="145"/>
      <c r="AC278" s="145"/>
      <c r="AD278" s="145"/>
      <c r="AE278" s="145"/>
      <c r="AF278" s="145"/>
      <c r="AG278" s="145"/>
      <c r="AH278" s="145"/>
      <c r="AI278" s="147"/>
      <c r="AJ278" s="145"/>
      <c r="AK278" s="148"/>
      <c r="AL278" s="146"/>
      <c r="AM278" s="149"/>
      <c r="AN278" s="150"/>
      <c r="AO278" s="150"/>
    </row>
    <row r="279" spans="1:41" s="242" customFormat="1" ht="20.100000000000001" customHeight="1">
      <c r="A279" s="231"/>
      <c r="B279" s="147"/>
      <c r="C279" s="267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6"/>
      <c r="X279" s="145"/>
      <c r="Y279" s="145"/>
      <c r="Z279" s="145"/>
      <c r="AA279" s="145"/>
      <c r="AB279" s="145"/>
      <c r="AC279" s="145"/>
      <c r="AD279" s="145"/>
      <c r="AE279" s="145"/>
      <c r="AF279" s="145"/>
      <c r="AG279" s="145"/>
      <c r="AH279" s="145"/>
      <c r="AI279" s="147"/>
      <c r="AJ279" s="145"/>
      <c r="AK279" s="148"/>
      <c r="AL279" s="146"/>
      <c r="AM279" s="149"/>
      <c r="AN279" s="150"/>
      <c r="AO279" s="150"/>
    </row>
    <row r="280" spans="1:41" s="242" customFormat="1" ht="20.100000000000001" customHeight="1">
      <c r="A280" s="231"/>
      <c r="B280" s="147"/>
      <c r="C280" s="267"/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6"/>
      <c r="X280" s="145"/>
      <c r="Y280" s="145"/>
      <c r="Z280" s="145"/>
      <c r="AA280" s="145"/>
      <c r="AB280" s="145"/>
      <c r="AC280" s="145"/>
      <c r="AD280" s="145"/>
      <c r="AE280" s="145"/>
      <c r="AF280" s="145"/>
      <c r="AG280" s="145"/>
      <c r="AH280" s="145"/>
      <c r="AI280" s="147"/>
      <c r="AJ280" s="145"/>
      <c r="AK280" s="148"/>
      <c r="AL280" s="146"/>
      <c r="AM280" s="149"/>
      <c r="AN280" s="150"/>
      <c r="AO280" s="150"/>
    </row>
    <row r="281" spans="1:41" s="242" customFormat="1" ht="20.100000000000001" customHeight="1">
      <c r="A281" s="231"/>
      <c r="B281" s="147"/>
      <c r="C281" s="267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6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7"/>
      <c r="AJ281" s="145"/>
      <c r="AK281" s="148"/>
      <c r="AL281" s="146"/>
      <c r="AM281" s="149"/>
      <c r="AN281" s="150"/>
      <c r="AO281" s="150"/>
    </row>
    <row r="282" spans="1:41" s="242" customFormat="1" ht="20.100000000000001" customHeight="1">
      <c r="A282" s="231"/>
      <c r="B282" s="147"/>
      <c r="C282" s="267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6"/>
      <c r="X282" s="145"/>
      <c r="Y282" s="145"/>
      <c r="Z282" s="145"/>
      <c r="AA282" s="145"/>
      <c r="AB282" s="145"/>
      <c r="AC282" s="145"/>
      <c r="AD282" s="145"/>
      <c r="AE282" s="145"/>
      <c r="AF282" s="145"/>
      <c r="AG282" s="145"/>
      <c r="AH282" s="145"/>
      <c r="AI282" s="147"/>
      <c r="AJ282" s="145"/>
      <c r="AK282" s="148"/>
      <c r="AL282" s="146"/>
      <c r="AM282" s="149"/>
      <c r="AN282" s="150"/>
      <c r="AO282" s="150"/>
    </row>
    <row r="283" spans="1:41" s="242" customFormat="1" ht="20.100000000000001" customHeight="1">
      <c r="A283" s="231"/>
      <c r="B283" s="147"/>
      <c r="C283" s="267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6"/>
      <c r="X283" s="145"/>
      <c r="Y283" s="145"/>
      <c r="Z283" s="145"/>
      <c r="AA283" s="145"/>
      <c r="AB283" s="145"/>
      <c r="AC283" s="145"/>
      <c r="AD283" s="145"/>
      <c r="AE283" s="145"/>
      <c r="AF283" s="145"/>
      <c r="AG283" s="145"/>
      <c r="AH283" s="145"/>
      <c r="AI283" s="147"/>
      <c r="AJ283" s="145"/>
      <c r="AK283" s="148"/>
      <c r="AL283" s="146"/>
      <c r="AM283" s="149"/>
      <c r="AN283" s="150"/>
      <c r="AO283" s="150"/>
    </row>
    <row r="284" spans="1:41" s="242" customFormat="1" ht="20.100000000000001" customHeight="1">
      <c r="A284" s="231"/>
      <c r="B284" s="147"/>
      <c r="C284" s="267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6"/>
      <c r="X284" s="145"/>
      <c r="Y284" s="145"/>
      <c r="Z284" s="145"/>
      <c r="AA284" s="145"/>
      <c r="AB284" s="145"/>
      <c r="AC284" s="145"/>
      <c r="AD284" s="145"/>
      <c r="AE284" s="145"/>
      <c r="AF284" s="145"/>
      <c r="AG284" s="145"/>
      <c r="AH284" s="145"/>
      <c r="AI284" s="147"/>
      <c r="AJ284" s="145"/>
      <c r="AK284" s="148"/>
      <c r="AL284" s="146"/>
      <c r="AM284" s="149"/>
      <c r="AN284" s="150"/>
      <c r="AO284" s="150"/>
    </row>
    <row r="285" spans="1:41" s="242" customFormat="1" ht="20.100000000000001" customHeight="1">
      <c r="A285" s="231"/>
      <c r="B285" s="147"/>
      <c r="C285" s="267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6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7"/>
      <c r="AJ285" s="145"/>
      <c r="AK285" s="148"/>
      <c r="AL285" s="146"/>
      <c r="AM285" s="149"/>
      <c r="AN285" s="150"/>
      <c r="AO285" s="150"/>
    </row>
    <row r="286" spans="1:41" s="242" customFormat="1" ht="20.100000000000001" customHeight="1">
      <c r="A286" s="231"/>
      <c r="B286" s="147"/>
      <c r="C286" s="267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6"/>
      <c r="X286" s="145"/>
      <c r="Y286" s="145"/>
      <c r="Z286" s="145"/>
      <c r="AA286" s="145"/>
      <c r="AB286" s="145"/>
      <c r="AC286" s="145"/>
      <c r="AD286" s="145"/>
      <c r="AE286" s="145"/>
      <c r="AF286" s="145"/>
      <c r="AG286" s="145"/>
      <c r="AH286" s="145"/>
      <c r="AI286" s="147"/>
      <c r="AJ286" s="145"/>
      <c r="AK286" s="148"/>
      <c r="AL286" s="146"/>
      <c r="AM286" s="149"/>
      <c r="AN286" s="150"/>
      <c r="AO286" s="150"/>
    </row>
    <row r="287" spans="1:41" s="242" customFormat="1" ht="20.100000000000001" customHeight="1">
      <c r="A287" s="231"/>
      <c r="B287" s="147"/>
      <c r="C287" s="267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6"/>
      <c r="X287" s="145"/>
      <c r="Y287" s="145"/>
      <c r="Z287" s="145"/>
      <c r="AA287" s="145"/>
      <c r="AB287" s="145"/>
      <c r="AC287" s="145"/>
      <c r="AD287" s="145"/>
      <c r="AE287" s="145"/>
      <c r="AF287" s="145"/>
      <c r="AG287" s="145"/>
      <c r="AH287" s="145"/>
      <c r="AI287" s="147"/>
      <c r="AJ287" s="145"/>
      <c r="AK287" s="148"/>
      <c r="AL287" s="146"/>
      <c r="AM287" s="149"/>
      <c r="AN287" s="150"/>
      <c r="AO287" s="150"/>
    </row>
    <row r="288" spans="1:41" s="242" customFormat="1" ht="20.100000000000001" customHeight="1">
      <c r="A288" s="231"/>
      <c r="B288" s="147"/>
      <c r="C288" s="267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6"/>
      <c r="X288" s="145"/>
      <c r="Y288" s="145"/>
      <c r="Z288" s="145"/>
      <c r="AA288" s="145"/>
      <c r="AB288" s="145"/>
      <c r="AC288" s="145"/>
      <c r="AD288" s="145"/>
      <c r="AE288" s="145"/>
      <c r="AF288" s="145"/>
      <c r="AG288" s="145"/>
      <c r="AH288" s="145"/>
      <c r="AI288" s="147"/>
      <c r="AJ288" s="145"/>
      <c r="AK288" s="148"/>
      <c r="AL288" s="146"/>
      <c r="AM288" s="149"/>
      <c r="AN288" s="150"/>
      <c r="AO288" s="150"/>
    </row>
    <row r="289" spans="1:41" s="242" customFormat="1" ht="20.100000000000001" customHeight="1">
      <c r="A289" s="231"/>
      <c r="B289" s="147"/>
      <c r="C289" s="267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6"/>
      <c r="X289" s="145"/>
      <c r="Y289" s="145"/>
      <c r="Z289" s="145"/>
      <c r="AA289" s="145"/>
      <c r="AB289" s="145"/>
      <c r="AC289" s="145"/>
      <c r="AD289" s="145"/>
      <c r="AE289" s="145"/>
      <c r="AF289" s="145"/>
      <c r="AG289" s="145"/>
      <c r="AH289" s="145"/>
      <c r="AI289" s="147"/>
      <c r="AJ289" s="145"/>
      <c r="AK289" s="148"/>
      <c r="AL289" s="146"/>
      <c r="AM289" s="149"/>
      <c r="AN289" s="150"/>
      <c r="AO289" s="150"/>
    </row>
    <row r="290" spans="1:41" s="242" customFormat="1" ht="20.100000000000001" customHeight="1">
      <c r="A290" s="231"/>
      <c r="B290" s="147"/>
      <c r="C290" s="267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6"/>
      <c r="X290" s="145"/>
      <c r="Y290" s="145"/>
      <c r="Z290" s="145"/>
      <c r="AA290" s="145"/>
      <c r="AB290" s="145"/>
      <c r="AC290" s="145"/>
      <c r="AD290" s="145"/>
      <c r="AE290" s="145"/>
      <c r="AF290" s="145"/>
      <c r="AG290" s="145"/>
      <c r="AH290" s="145"/>
      <c r="AI290" s="147"/>
      <c r="AJ290" s="145"/>
      <c r="AK290" s="148"/>
      <c r="AL290" s="146"/>
      <c r="AM290" s="149"/>
      <c r="AN290" s="150"/>
      <c r="AO290" s="150"/>
    </row>
    <row r="291" spans="1:41" s="242" customFormat="1" ht="20.100000000000001" customHeight="1">
      <c r="A291" s="231"/>
      <c r="B291" s="147"/>
      <c r="C291" s="267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6"/>
      <c r="X291" s="145"/>
      <c r="Y291" s="145"/>
      <c r="Z291" s="145"/>
      <c r="AA291" s="145"/>
      <c r="AB291" s="145"/>
      <c r="AC291" s="145"/>
      <c r="AD291" s="145"/>
      <c r="AE291" s="145"/>
      <c r="AF291" s="145"/>
      <c r="AG291" s="145"/>
      <c r="AH291" s="145"/>
      <c r="AI291" s="147"/>
      <c r="AJ291" s="145"/>
      <c r="AK291" s="148"/>
      <c r="AL291" s="146"/>
      <c r="AM291" s="149"/>
      <c r="AN291" s="150"/>
      <c r="AO291" s="150"/>
    </row>
    <row r="292" spans="1:41" s="242" customFormat="1" ht="20.100000000000001" customHeight="1">
      <c r="A292" s="231"/>
      <c r="B292" s="147"/>
      <c r="C292" s="267"/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6"/>
      <c r="X292" s="145"/>
      <c r="Y292" s="145"/>
      <c r="Z292" s="145"/>
      <c r="AA292" s="145"/>
      <c r="AB292" s="145"/>
      <c r="AC292" s="145"/>
      <c r="AD292" s="145"/>
      <c r="AE292" s="145"/>
      <c r="AF292" s="145"/>
      <c r="AG292" s="145"/>
      <c r="AH292" s="145"/>
      <c r="AI292" s="147"/>
      <c r="AJ292" s="145"/>
      <c r="AK292" s="148"/>
      <c r="AL292" s="146"/>
      <c r="AM292" s="149"/>
      <c r="AN292" s="150"/>
      <c r="AO292" s="150"/>
    </row>
    <row r="293" spans="1:41" s="242" customFormat="1" ht="20.100000000000001" customHeight="1">
      <c r="A293" s="231"/>
      <c r="B293" s="147"/>
      <c r="C293" s="267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6"/>
      <c r="X293" s="145"/>
      <c r="Y293" s="145"/>
      <c r="Z293" s="145"/>
      <c r="AA293" s="145"/>
      <c r="AB293" s="145"/>
      <c r="AC293" s="145"/>
      <c r="AD293" s="145"/>
      <c r="AE293" s="145"/>
      <c r="AF293" s="145"/>
      <c r="AG293" s="145"/>
      <c r="AH293" s="145"/>
      <c r="AI293" s="147"/>
      <c r="AJ293" s="145"/>
      <c r="AK293" s="148"/>
      <c r="AL293" s="146"/>
      <c r="AM293" s="149"/>
      <c r="AN293" s="150"/>
      <c r="AO293" s="150"/>
    </row>
    <row r="294" spans="1:41" s="242" customFormat="1" ht="20.100000000000001" customHeight="1">
      <c r="A294" s="231"/>
      <c r="B294" s="147"/>
      <c r="C294" s="267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6"/>
      <c r="X294" s="145"/>
      <c r="Y294" s="145"/>
      <c r="Z294" s="145"/>
      <c r="AA294" s="145"/>
      <c r="AB294" s="145"/>
      <c r="AC294" s="145"/>
      <c r="AD294" s="145"/>
      <c r="AE294" s="145"/>
      <c r="AF294" s="145"/>
      <c r="AG294" s="145"/>
      <c r="AH294" s="145"/>
      <c r="AI294" s="147"/>
      <c r="AJ294" s="145"/>
      <c r="AK294" s="148"/>
      <c r="AL294" s="146"/>
      <c r="AM294" s="149"/>
      <c r="AN294" s="150"/>
      <c r="AO294" s="150"/>
    </row>
    <row r="295" spans="1:41" s="242" customFormat="1" ht="20.100000000000001" customHeight="1">
      <c r="A295" s="231"/>
      <c r="B295" s="147"/>
      <c r="C295" s="267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6"/>
      <c r="X295" s="145"/>
      <c r="Y295" s="145"/>
      <c r="Z295" s="145"/>
      <c r="AA295" s="145"/>
      <c r="AB295" s="145"/>
      <c r="AC295" s="145"/>
      <c r="AD295" s="145"/>
      <c r="AE295" s="145"/>
      <c r="AF295" s="145"/>
      <c r="AG295" s="145"/>
      <c r="AH295" s="145"/>
      <c r="AI295" s="147"/>
      <c r="AJ295" s="145"/>
      <c r="AK295" s="148"/>
      <c r="AL295" s="146"/>
      <c r="AM295" s="149"/>
      <c r="AN295" s="150"/>
      <c r="AO295" s="150"/>
    </row>
    <row r="296" spans="1:41" s="242" customFormat="1" ht="20.100000000000001" customHeight="1">
      <c r="A296" s="231"/>
      <c r="B296" s="147"/>
      <c r="C296" s="267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6"/>
      <c r="X296" s="145"/>
      <c r="Y296" s="145"/>
      <c r="Z296" s="145"/>
      <c r="AA296" s="145"/>
      <c r="AB296" s="145"/>
      <c r="AC296" s="145"/>
      <c r="AD296" s="145"/>
      <c r="AE296" s="145"/>
      <c r="AF296" s="145"/>
      <c r="AG296" s="145"/>
      <c r="AH296" s="145"/>
      <c r="AI296" s="147"/>
      <c r="AJ296" s="145"/>
      <c r="AK296" s="148"/>
      <c r="AL296" s="146"/>
      <c r="AM296" s="149"/>
      <c r="AN296" s="150"/>
      <c r="AO296" s="150"/>
    </row>
    <row r="297" spans="1:41" s="242" customFormat="1" ht="20.100000000000001" customHeight="1">
      <c r="A297" s="231"/>
      <c r="B297" s="147"/>
      <c r="C297" s="267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6"/>
      <c r="X297" s="145"/>
      <c r="Y297" s="145"/>
      <c r="Z297" s="145"/>
      <c r="AA297" s="145"/>
      <c r="AB297" s="145"/>
      <c r="AC297" s="145"/>
      <c r="AD297" s="145"/>
      <c r="AE297" s="145"/>
      <c r="AF297" s="145"/>
      <c r="AG297" s="145"/>
      <c r="AH297" s="145"/>
      <c r="AI297" s="147"/>
      <c r="AJ297" s="145"/>
      <c r="AK297" s="148"/>
      <c r="AL297" s="146"/>
      <c r="AM297" s="149"/>
      <c r="AN297" s="150"/>
      <c r="AO297" s="150"/>
    </row>
    <row r="298" spans="1:41" s="242" customFormat="1" ht="20.100000000000001" customHeight="1">
      <c r="A298" s="231"/>
      <c r="B298" s="147"/>
      <c r="C298" s="267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6"/>
      <c r="X298" s="145"/>
      <c r="Y298" s="145"/>
      <c r="Z298" s="145"/>
      <c r="AA298" s="145"/>
      <c r="AB298" s="145"/>
      <c r="AC298" s="145"/>
      <c r="AD298" s="145"/>
      <c r="AE298" s="145"/>
      <c r="AF298" s="145"/>
      <c r="AG298" s="145"/>
      <c r="AH298" s="145"/>
      <c r="AI298" s="147"/>
      <c r="AJ298" s="145"/>
      <c r="AK298" s="148"/>
      <c r="AL298" s="146"/>
      <c r="AM298" s="149"/>
      <c r="AN298" s="150"/>
      <c r="AO298" s="150"/>
    </row>
    <row r="299" spans="1:41" s="242" customFormat="1" ht="20.100000000000001" customHeight="1">
      <c r="A299" s="231"/>
      <c r="B299" s="147"/>
      <c r="C299" s="267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6"/>
      <c r="X299" s="145"/>
      <c r="Y299" s="145"/>
      <c r="Z299" s="145"/>
      <c r="AA299" s="145"/>
      <c r="AB299" s="145"/>
      <c r="AC299" s="145"/>
      <c r="AD299" s="145"/>
      <c r="AE299" s="145"/>
      <c r="AF299" s="145"/>
      <c r="AG299" s="145"/>
      <c r="AH299" s="145"/>
      <c r="AI299" s="147"/>
      <c r="AJ299" s="145"/>
      <c r="AK299" s="148"/>
      <c r="AL299" s="146"/>
      <c r="AM299" s="149"/>
      <c r="AN299" s="150"/>
      <c r="AO299" s="150"/>
    </row>
    <row r="300" spans="1:41" s="242" customFormat="1" ht="20.100000000000001" customHeight="1">
      <c r="A300" s="231"/>
      <c r="B300" s="147"/>
      <c r="C300" s="267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6"/>
      <c r="X300" s="145"/>
      <c r="Y300" s="145"/>
      <c r="Z300" s="145"/>
      <c r="AA300" s="145"/>
      <c r="AB300" s="145"/>
      <c r="AC300" s="145"/>
      <c r="AD300" s="145"/>
      <c r="AE300" s="145"/>
      <c r="AF300" s="145"/>
      <c r="AG300" s="145"/>
      <c r="AH300" s="145"/>
      <c r="AI300" s="147"/>
      <c r="AJ300" s="145"/>
      <c r="AK300" s="148"/>
      <c r="AL300" s="146"/>
      <c r="AM300" s="149"/>
      <c r="AN300" s="150"/>
      <c r="AO300" s="150"/>
    </row>
    <row r="301" spans="1:41" s="242" customFormat="1" ht="20.100000000000001" customHeight="1">
      <c r="A301" s="231"/>
      <c r="B301" s="147"/>
      <c r="C301" s="267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6"/>
      <c r="X301" s="145"/>
      <c r="Y301" s="145"/>
      <c r="Z301" s="145"/>
      <c r="AA301" s="145"/>
      <c r="AB301" s="145"/>
      <c r="AC301" s="145"/>
      <c r="AD301" s="145"/>
      <c r="AE301" s="145"/>
      <c r="AF301" s="145"/>
      <c r="AG301" s="145"/>
      <c r="AH301" s="145"/>
      <c r="AI301" s="147"/>
      <c r="AJ301" s="145"/>
      <c r="AK301" s="148"/>
      <c r="AL301" s="146"/>
      <c r="AM301" s="149"/>
      <c r="AN301" s="150"/>
      <c r="AO301" s="150"/>
    </row>
    <row r="302" spans="1:41" s="242" customFormat="1" ht="20.100000000000001" customHeight="1">
      <c r="A302" s="231"/>
      <c r="B302" s="147"/>
      <c r="C302" s="267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6"/>
      <c r="X302" s="145"/>
      <c r="Y302" s="145"/>
      <c r="Z302" s="145"/>
      <c r="AA302" s="145"/>
      <c r="AB302" s="145"/>
      <c r="AC302" s="145"/>
      <c r="AD302" s="145"/>
      <c r="AE302" s="145"/>
      <c r="AF302" s="145"/>
      <c r="AG302" s="145"/>
      <c r="AH302" s="145"/>
      <c r="AI302" s="147"/>
      <c r="AJ302" s="145"/>
      <c r="AK302" s="148"/>
      <c r="AL302" s="146"/>
      <c r="AM302" s="149"/>
      <c r="AN302" s="150"/>
      <c r="AO302" s="150"/>
    </row>
    <row r="303" spans="1:41" s="242" customFormat="1" ht="20.100000000000001" customHeight="1">
      <c r="A303" s="231"/>
      <c r="B303" s="147"/>
      <c r="C303" s="267"/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6"/>
      <c r="X303" s="145"/>
      <c r="Y303" s="145"/>
      <c r="Z303" s="145"/>
      <c r="AA303" s="145"/>
      <c r="AB303" s="145"/>
      <c r="AC303" s="145"/>
      <c r="AD303" s="145"/>
      <c r="AE303" s="145"/>
      <c r="AF303" s="145"/>
      <c r="AG303" s="145"/>
      <c r="AH303" s="145"/>
      <c r="AI303" s="147"/>
      <c r="AJ303" s="145"/>
      <c r="AK303" s="148"/>
      <c r="AL303" s="146"/>
      <c r="AM303" s="149"/>
      <c r="AN303" s="150"/>
      <c r="AO303" s="150"/>
    </row>
    <row r="304" spans="1:41" s="242" customFormat="1" ht="20.100000000000001" customHeight="1">
      <c r="A304" s="231"/>
      <c r="B304" s="147"/>
      <c r="C304" s="267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6"/>
      <c r="X304" s="145"/>
      <c r="Y304" s="145"/>
      <c r="Z304" s="145"/>
      <c r="AA304" s="145"/>
      <c r="AB304" s="145"/>
      <c r="AC304" s="145"/>
      <c r="AD304" s="145"/>
      <c r="AE304" s="145"/>
      <c r="AF304" s="145"/>
      <c r="AG304" s="145"/>
      <c r="AH304" s="145"/>
      <c r="AI304" s="147"/>
      <c r="AJ304" s="145"/>
      <c r="AK304" s="148"/>
      <c r="AL304" s="146"/>
      <c r="AM304" s="149"/>
      <c r="AN304" s="150"/>
      <c r="AO304" s="150"/>
    </row>
    <row r="305" spans="1:41" s="242" customFormat="1" ht="20.100000000000001" customHeight="1">
      <c r="A305" s="231"/>
      <c r="B305" s="147"/>
      <c r="C305" s="267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6"/>
      <c r="X305" s="145"/>
      <c r="Y305" s="145"/>
      <c r="Z305" s="145"/>
      <c r="AA305" s="145"/>
      <c r="AB305" s="145"/>
      <c r="AC305" s="145"/>
      <c r="AD305" s="145"/>
      <c r="AE305" s="145"/>
      <c r="AF305" s="145"/>
      <c r="AG305" s="145"/>
      <c r="AH305" s="145"/>
      <c r="AI305" s="147"/>
      <c r="AJ305" s="145"/>
      <c r="AK305" s="148"/>
      <c r="AL305" s="146"/>
      <c r="AM305" s="149"/>
      <c r="AN305" s="150"/>
      <c r="AO305" s="150"/>
    </row>
    <row r="306" spans="1:41" s="242" customFormat="1" ht="20.100000000000001" customHeight="1">
      <c r="A306" s="231"/>
      <c r="B306" s="147"/>
      <c r="C306" s="267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6"/>
      <c r="X306" s="145"/>
      <c r="Y306" s="145"/>
      <c r="Z306" s="145"/>
      <c r="AA306" s="145"/>
      <c r="AB306" s="145"/>
      <c r="AC306" s="145"/>
      <c r="AD306" s="145"/>
      <c r="AE306" s="145"/>
      <c r="AF306" s="145"/>
      <c r="AG306" s="145"/>
      <c r="AH306" s="145"/>
      <c r="AI306" s="147"/>
      <c r="AJ306" s="145"/>
      <c r="AK306" s="148"/>
      <c r="AL306" s="146"/>
      <c r="AM306" s="149"/>
      <c r="AN306" s="150"/>
      <c r="AO306" s="150"/>
    </row>
    <row r="307" spans="1:41" s="242" customFormat="1" ht="20.100000000000001" customHeight="1">
      <c r="A307" s="231"/>
      <c r="B307" s="147"/>
      <c r="C307" s="267"/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6"/>
      <c r="X307" s="145"/>
      <c r="Y307" s="145"/>
      <c r="Z307" s="145"/>
      <c r="AA307" s="145"/>
      <c r="AB307" s="145"/>
      <c r="AC307" s="145"/>
      <c r="AD307" s="145"/>
      <c r="AE307" s="145"/>
      <c r="AF307" s="145"/>
      <c r="AG307" s="145"/>
      <c r="AH307" s="145"/>
      <c r="AI307" s="147"/>
      <c r="AJ307" s="145"/>
      <c r="AK307" s="148"/>
      <c r="AL307" s="146"/>
      <c r="AM307" s="149"/>
      <c r="AN307" s="150"/>
      <c r="AO307" s="150"/>
    </row>
    <row r="308" spans="1:41" s="242" customFormat="1" ht="20.100000000000001" customHeight="1">
      <c r="A308" s="231"/>
      <c r="B308" s="147"/>
      <c r="C308" s="267"/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6"/>
      <c r="X308" s="145"/>
      <c r="Y308" s="145"/>
      <c r="Z308" s="145"/>
      <c r="AA308" s="145"/>
      <c r="AB308" s="145"/>
      <c r="AC308" s="145"/>
      <c r="AD308" s="145"/>
      <c r="AE308" s="145"/>
      <c r="AF308" s="145"/>
      <c r="AG308" s="145"/>
      <c r="AH308" s="145"/>
      <c r="AI308" s="147"/>
      <c r="AJ308" s="145"/>
      <c r="AK308" s="148"/>
      <c r="AL308" s="146"/>
      <c r="AM308" s="149"/>
      <c r="AN308" s="150"/>
      <c r="AO308" s="150"/>
    </row>
    <row r="309" spans="1:41" s="242" customFormat="1" ht="20.100000000000001" customHeight="1">
      <c r="A309" s="231"/>
      <c r="B309" s="147"/>
      <c r="C309" s="267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6"/>
      <c r="X309" s="145"/>
      <c r="Y309" s="145"/>
      <c r="Z309" s="145"/>
      <c r="AA309" s="145"/>
      <c r="AB309" s="145"/>
      <c r="AC309" s="145"/>
      <c r="AD309" s="145"/>
      <c r="AE309" s="145"/>
      <c r="AF309" s="145"/>
      <c r="AG309" s="145"/>
      <c r="AH309" s="145"/>
      <c r="AI309" s="147"/>
      <c r="AJ309" s="145"/>
      <c r="AK309" s="148"/>
      <c r="AL309" s="146"/>
      <c r="AM309" s="149"/>
      <c r="AN309" s="150"/>
      <c r="AO309" s="150"/>
    </row>
    <row r="310" spans="1:41" s="242" customFormat="1" ht="20.100000000000001" customHeight="1">
      <c r="A310" s="231"/>
      <c r="B310" s="147"/>
      <c r="C310" s="267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6"/>
      <c r="X310" s="145"/>
      <c r="Y310" s="145"/>
      <c r="Z310" s="145"/>
      <c r="AA310" s="145"/>
      <c r="AB310" s="145"/>
      <c r="AC310" s="145"/>
      <c r="AD310" s="145"/>
      <c r="AE310" s="145"/>
      <c r="AF310" s="145"/>
      <c r="AG310" s="145"/>
      <c r="AH310" s="145"/>
      <c r="AI310" s="147"/>
      <c r="AJ310" s="145"/>
      <c r="AK310" s="148"/>
      <c r="AL310" s="146"/>
      <c r="AM310" s="149"/>
      <c r="AN310" s="150"/>
      <c r="AO310" s="150"/>
    </row>
    <row r="311" spans="1:41" s="242" customFormat="1" ht="20.100000000000001" customHeight="1">
      <c r="A311" s="231"/>
      <c r="B311" s="147"/>
      <c r="C311" s="267"/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6"/>
      <c r="X311" s="145"/>
      <c r="Y311" s="145"/>
      <c r="Z311" s="145"/>
      <c r="AA311" s="145"/>
      <c r="AB311" s="145"/>
      <c r="AC311" s="145"/>
      <c r="AD311" s="145"/>
      <c r="AE311" s="145"/>
      <c r="AF311" s="145"/>
      <c r="AG311" s="145"/>
      <c r="AH311" s="145"/>
      <c r="AI311" s="147"/>
      <c r="AJ311" s="145"/>
      <c r="AK311" s="148"/>
      <c r="AL311" s="146"/>
      <c r="AM311" s="149"/>
      <c r="AN311" s="150"/>
      <c r="AO311" s="150"/>
    </row>
    <row r="312" spans="1:41" s="242" customFormat="1" ht="20.100000000000001" customHeight="1">
      <c r="A312" s="231"/>
      <c r="B312" s="147"/>
      <c r="C312" s="267"/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6"/>
      <c r="X312" s="145"/>
      <c r="Y312" s="145"/>
      <c r="Z312" s="145"/>
      <c r="AA312" s="145"/>
      <c r="AB312" s="145"/>
      <c r="AC312" s="145"/>
      <c r="AD312" s="145"/>
      <c r="AE312" s="145"/>
      <c r="AF312" s="145"/>
      <c r="AG312" s="145"/>
      <c r="AH312" s="145"/>
      <c r="AI312" s="147"/>
      <c r="AJ312" s="145"/>
      <c r="AK312" s="148"/>
      <c r="AL312" s="146"/>
      <c r="AM312" s="149"/>
      <c r="AN312" s="150"/>
      <c r="AO312" s="150"/>
    </row>
    <row r="313" spans="1:41" s="242" customFormat="1" ht="20.100000000000001" customHeight="1">
      <c r="A313" s="231"/>
      <c r="B313" s="147"/>
      <c r="C313" s="267"/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6"/>
      <c r="X313" s="145"/>
      <c r="Y313" s="145"/>
      <c r="Z313" s="145"/>
      <c r="AA313" s="145"/>
      <c r="AB313" s="145"/>
      <c r="AC313" s="145"/>
      <c r="AD313" s="145"/>
      <c r="AE313" s="145"/>
      <c r="AF313" s="145"/>
      <c r="AG313" s="145"/>
      <c r="AH313" s="145"/>
      <c r="AI313" s="147"/>
      <c r="AJ313" s="145"/>
      <c r="AK313" s="148"/>
      <c r="AL313" s="146"/>
      <c r="AM313" s="149"/>
      <c r="AN313" s="150"/>
      <c r="AO313" s="150"/>
    </row>
    <row r="314" spans="1:41" s="242" customFormat="1" ht="20.100000000000001" customHeight="1">
      <c r="A314" s="231"/>
      <c r="B314" s="147"/>
      <c r="C314" s="267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6"/>
      <c r="X314" s="145"/>
      <c r="Y314" s="145"/>
      <c r="Z314" s="145"/>
      <c r="AA314" s="145"/>
      <c r="AB314" s="145"/>
      <c r="AC314" s="145"/>
      <c r="AD314" s="145"/>
      <c r="AE314" s="145"/>
      <c r="AF314" s="145"/>
      <c r="AG314" s="145"/>
      <c r="AH314" s="145"/>
      <c r="AI314" s="147"/>
      <c r="AJ314" s="145"/>
      <c r="AK314" s="148"/>
      <c r="AL314" s="146"/>
      <c r="AM314" s="149"/>
      <c r="AN314" s="150"/>
      <c r="AO314" s="150"/>
    </row>
    <row r="315" spans="1:41" s="242" customFormat="1" ht="20.100000000000001" customHeight="1">
      <c r="A315" s="231"/>
      <c r="B315" s="147"/>
      <c r="C315" s="267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6"/>
      <c r="X315" s="145"/>
      <c r="Y315" s="145"/>
      <c r="Z315" s="145"/>
      <c r="AA315" s="145"/>
      <c r="AB315" s="145"/>
      <c r="AC315" s="145"/>
      <c r="AD315" s="145"/>
      <c r="AE315" s="145"/>
      <c r="AF315" s="145"/>
      <c r="AG315" s="145"/>
      <c r="AH315" s="145"/>
      <c r="AI315" s="147"/>
      <c r="AJ315" s="145"/>
      <c r="AK315" s="148"/>
      <c r="AL315" s="146"/>
      <c r="AM315" s="149"/>
      <c r="AN315" s="150"/>
      <c r="AO315" s="150"/>
    </row>
    <row r="316" spans="1:41" s="242" customFormat="1" ht="20.100000000000001" customHeight="1">
      <c r="A316" s="231"/>
      <c r="B316" s="147"/>
      <c r="C316" s="267"/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6"/>
      <c r="X316" s="145"/>
      <c r="Y316" s="145"/>
      <c r="Z316" s="145"/>
      <c r="AA316" s="145"/>
      <c r="AB316" s="145"/>
      <c r="AC316" s="145"/>
      <c r="AD316" s="145"/>
      <c r="AE316" s="145"/>
      <c r="AF316" s="145"/>
      <c r="AG316" s="145"/>
      <c r="AH316" s="145"/>
      <c r="AI316" s="147"/>
      <c r="AJ316" s="145"/>
      <c r="AK316" s="148"/>
      <c r="AL316" s="146"/>
      <c r="AM316" s="149"/>
      <c r="AN316" s="150"/>
      <c r="AO316" s="150"/>
    </row>
    <row r="317" spans="1:41" s="242" customFormat="1" ht="20.100000000000001" customHeight="1">
      <c r="A317" s="231"/>
      <c r="B317" s="147"/>
      <c r="C317" s="267"/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6"/>
      <c r="X317" s="145"/>
      <c r="Y317" s="145"/>
      <c r="Z317" s="145"/>
      <c r="AA317" s="145"/>
      <c r="AB317" s="145"/>
      <c r="AC317" s="145"/>
      <c r="AD317" s="145"/>
      <c r="AE317" s="145"/>
      <c r="AF317" s="145"/>
      <c r="AG317" s="145"/>
      <c r="AH317" s="145"/>
      <c r="AI317" s="147"/>
      <c r="AJ317" s="145"/>
      <c r="AK317" s="148"/>
      <c r="AL317" s="146"/>
      <c r="AM317" s="149"/>
      <c r="AN317" s="150"/>
      <c r="AO317" s="150"/>
    </row>
    <row r="318" spans="1:41" s="242" customFormat="1" ht="20.100000000000001" customHeight="1">
      <c r="A318" s="231"/>
      <c r="B318" s="147"/>
      <c r="C318" s="267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6"/>
      <c r="X318" s="145"/>
      <c r="Y318" s="145"/>
      <c r="Z318" s="145"/>
      <c r="AA318" s="145"/>
      <c r="AB318" s="145"/>
      <c r="AC318" s="145"/>
      <c r="AD318" s="145"/>
      <c r="AE318" s="145"/>
      <c r="AF318" s="145"/>
      <c r="AG318" s="145"/>
      <c r="AH318" s="145"/>
      <c r="AI318" s="147"/>
      <c r="AJ318" s="145"/>
      <c r="AK318" s="148"/>
      <c r="AL318" s="146"/>
      <c r="AM318" s="149"/>
      <c r="AN318" s="150"/>
      <c r="AO318" s="150"/>
    </row>
    <row r="319" spans="1:41" s="242" customFormat="1" ht="20.100000000000001" customHeight="1">
      <c r="A319" s="231"/>
      <c r="B319" s="147"/>
      <c r="C319" s="267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6"/>
      <c r="X319" s="145"/>
      <c r="Y319" s="145"/>
      <c r="Z319" s="145"/>
      <c r="AA319" s="145"/>
      <c r="AB319" s="145"/>
      <c r="AC319" s="145"/>
      <c r="AD319" s="145"/>
      <c r="AE319" s="145"/>
      <c r="AF319" s="145"/>
      <c r="AG319" s="145"/>
      <c r="AH319" s="145"/>
      <c r="AI319" s="147"/>
      <c r="AJ319" s="145"/>
      <c r="AK319" s="148"/>
      <c r="AL319" s="146"/>
      <c r="AM319" s="149"/>
      <c r="AN319" s="150"/>
      <c r="AO319" s="150"/>
    </row>
    <row r="320" spans="1:41" s="242" customFormat="1" ht="20.100000000000001" customHeight="1">
      <c r="A320" s="231"/>
      <c r="B320" s="147"/>
      <c r="C320" s="267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6"/>
      <c r="X320" s="145"/>
      <c r="Y320" s="145"/>
      <c r="Z320" s="145"/>
      <c r="AA320" s="145"/>
      <c r="AB320" s="145"/>
      <c r="AC320" s="145"/>
      <c r="AD320" s="145"/>
      <c r="AE320" s="145"/>
      <c r="AF320" s="145"/>
      <c r="AG320" s="145"/>
      <c r="AH320" s="145"/>
      <c r="AI320" s="147"/>
      <c r="AJ320" s="145"/>
      <c r="AK320" s="148"/>
      <c r="AL320" s="146"/>
      <c r="AM320" s="149"/>
      <c r="AN320" s="150"/>
      <c r="AO320" s="150"/>
    </row>
    <row r="321" spans="1:41" s="242" customFormat="1" ht="20.100000000000001" customHeight="1">
      <c r="A321" s="231"/>
      <c r="B321" s="147"/>
      <c r="C321" s="267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6"/>
      <c r="X321" s="145"/>
      <c r="Y321" s="145"/>
      <c r="Z321" s="145"/>
      <c r="AA321" s="145"/>
      <c r="AB321" s="145"/>
      <c r="AC321" s="145"/>
      <c r="AD321" s="145"/>
      <c r="AE321" s="145"/>
      <c r="AF321" s="145"/>
      <c r="AG321" s="145"/>
      <c r="AH321" s="145"/>
      <c r="AI321" s="147"/>
      <c r="AJ321" s="145"/>
      <c r="AK321" s="148"/>
      <c r="AL321" s="146"/>
      <c r="AM321" s="149"/>
      <c r="AN321" s="150"/>
      <c r="AO321" s="150"/>
    </row>
    <row r="322" spans="1:41" s="242" customFormat="1" ht="20.100000000000001" customHeight="1">
      <c r="A322" s="231"/>
      <c r="B322" s="147"/>
      <c r="C322" s="267"/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6"/>
      <c r="X322" s="145"/>
      <c r="Y322" s="145"/>
      <c r="Z322" s="145"/>
      <c r="AA322" s="145"/>
      <c r="AB322" s="145"/>
      <c r="AC322" s="145"/>
      <c r="AD322" s="145"/>
      <c r="AE322" s="145"/>
      <c r="AF322" s="145"/>
      <c r="AG322" s="145"/>
      <c r="AH322" s="145"/>
      <c r="AI322" s="147"/>
      <c r="AJ322" s="145"/>
      <c r="AK322" s="148"/>
      <c r="AL322" s="146"/>
      <c r="AM322" s="149"/>
      <c r="AN322" s="150"/>
      <c r="AO322" s="150"/>
    </row>
    <row r="323" spans="1:41" s="242" customFormat="1" ht="20.100000000000001" customHeight="1">
      <c r="A323" s="231"/>
      <c r="B323" s="147"/>
      <c r="C323" s="267"/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6"/>
      <c r="X323" s="145"/>
      <c r="Y323" s="145"/>
      <c r="Z323" s="145"/>
      <c r="AA323" s="145"/>
      <c r="AB323" s="145"/>
      <c r="AC323" s="145"/>
      <c r="AD323" s="145"/>
      <c r="AE323" s="145"/>
      <c r="AF323" s="145"/>
      <c r="AG323" s="145"/>
      <c r="AH323" s="145"/>
      <c r="AI323" s="147"/>
      <c r="AJ323" s="145"/>
      <c r="AK323" s="148"/>
      <c r="AL323" s="146"/>
      <c r="AM323" s="149"/>
      <c r="AN323" s="150"/>
      <c r="AO323" s="150"/>
    </row>
    <row r="324" spans="1:41" s="242" customFormat="1" ht="20.100000000000001" customHeight="1">
      <c r="A324" s="231"/>
      <c r="B324" s="147"/>
      <c r="C324" s="267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6"/>
      <c r="X324" s="145"/>
      <c r="Y324" s="145"/>
      <c r="Z324" s="145"/>
      <c r="AA324" s="145"/>
      <c r="AB324" s="145"/>
      <c r="AC324" s="145"/>
      <c r="AD324" s="145"/>
      <c r="AE324" s="145"/>
      <c r="AF324" s="145"/>
      <c r="AG324" s="145"/>
      <c r="AH324" s="145"/>
      <c r="AI324" s="147"/>
      <c r="AJ324" s="145"/>
      <c r="AK324" s="148"/>
      <c r="AL324" s="146"/>
      <c r="AM324" s="149"/>
      <c r="AN324" s="150"/>
      <c r="AO324" s="150"/>
    </row>
    <row r="325" spans="1:41" s="242" customFormat="1" ht="20.100000000000001" customHeight="1">
      <c r="A325" s="231"/>
      <c r="B325" s="147"/>
      <c r="C325" s="267"/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6"/>
      <c r="X325" s="145"/>
      <c r="Y325" s="145"/>
      <c r="Z325" s="145"/>
      <c r="AA325" s="145"/>
      <c r="AB325" s="145"/>
      <c r="AC325" s="145"/>
      <c r="AD325" s="145"/>
      <c r="AE325" s="145"/>
      <c r="AF325" s="145"/>
      <c r="AG325" s="145"/>
      <c r="AH325" s="145"/>
      <c r="AI325" s="147"/>
      <c r="AJ325" s="145"/>
      <c r="AK325" s="148"/>
      <c r="AL325" s="146"/>
      <c r="AM325" s="149"/>
      <c r="AN325" s="150"/>
      <c r="AO325" s="150"/>
    </row>
    <row r="326" spans="1:41" s="242" customFormat="1" ht="20.100000000000001" customHeight="1">
      <c r="A326" s="231"/>
      <c r="B326" s="147"/>
      <c r="C326" s="267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6"/>
      <c r="X326" s="145"/>
      <c r="Y326" s="145"/>
      <c r="Z326" s="145"/>
      <c r="AA326" s="145"/>
      <c r="AB326" s="145"/>
      <c r="AC326" s="145"/>
      <c r="AD326" s="145"/>
      <c r="AE326" s="145"/>
      <c r="AF326" s="145"/>
      <c r="AG326" s="145"/>
      <c r="AH326" s="145"/>
      <c r="AI326" s="147"/>
      <c r="AJ326" s="145"/>
      <c r="AK326" s="148"/>
      <c r="AL326" s="146"/>
      <c r="AM326" s="149"/>
      <c r="AN326" s="150"/>
      <c r="AO326" s="150"/>
    </row>
    <row r="327" spans="1:41" s="242" customFormat="1" ht="20.100000000000001" customHeight="1">
      <c r="A327" s="231"/>
      <c r="B327" s="147"/>
      <c r="C327" s="267"/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6"/>
      <c r="X327" s="145"/>
      <c r="Y327" s="145"/>
      <c r="Z327" s="145"/>
      <c r="AA327" s="145"/>
      <c r="AB327" s="145"/>
      <c r="AC327" s="145"/>
      <c r="AD327" s="145"/>
      <c r="AE327" s="145"/>
      <c r="AF327" s="145"/>
      <c r="AG327" s="145"/>
      <c r="AH327" s="145"/>
      <c r="AI327" s="147"/>
      <c r="AJ327" s="145"/>
      <c r="AK327" s="148"/>
      <c r="AL327" s="146"/>
      <c r="AM327" s="149"/>
      <c r="AN327" s="150"/>
      <c r="AO327" s="150"/>
    </row>
    <row r="328" spans="1:41" s="242" customFormat="1" ht="20.100000000000001" customHeight="1">
      <c r="A328" s="231"/>
      <c r="B328" s="147"/>
      <c r="C328" s="267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6"/>
      <c r="X328" s="145"/>
      <c r="Y328" s="145"/>
      <c r="Z328" s="145"/>
      <c r="AA328" s="145"/>
      <c r="AB328" s="145"/>
      <c r="AC328" s="145"/>
      <c r="AD328" s="145"/>
      <c r="AE328" s="145"/>
      <c r="AF328" s="145"/>
      <c r="AG328" s="145"/>
      <c r="AH328" s="145"/>
      <c r="AI328" s="147"/>
      <c r="AJ328" s="145"/>
      <c r="AK328" s="148"/>
      <c r="AL328" s="146"/>
      <c r="AM328" s="149"/>
      <c r="AN328" s="150"/>
      <c r="AO328" s="150"/>
    </row>
    <row r="329" spans="1:41" s="242" customFormat="1" ht="20.100000000000001" customHeight="1">
      <c r="A329" s="231"/>
      <c r="B329" s="147"/>
      <c r="C329" s="267"/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6"/>
      <c r="X329" s="145"/>
      <c r="Y329" s="145"/>
      <c r="Z329" s="145"/>
      <c r="AA329" s="145"/>
      <c r="AB329" s="145"/>
      <c r="AC329" s="145"/>
      <c r="AD329" s="145"/>
      <c r="AE329" s="145"/>
      <c r="AF329" s="145"/>
      <c r="AG329" s="145"/>
      <c r="AH329" s="145"/>
      <c r="AI329" s="147"/>
      <c r="AJ329" s="145"/>
      <c r="AK329" s="148"/>
      <c r="AL329" s="146"/>
      <c r="AM329" s="149"/>
      <c r="AN329" s="150"/>
      <c r="AO329" s="150"/>
    </row>
    <row r="330" spans="1:41" s="242" customFormat="1" ht="20.100000000000001" customHeight="1">
      <c r="A330" s="231"/>
      <c r="B330" s="147"/>
      <c r="C330" s="267"/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6"/>
      <c r="X330" s="145"/>
      <c r="Y330" s="145"/>
      <c r="Z330" s="145"/>
      <c r="AA330" s="145"/>
      <c r="AB330" s="145"/>
      <c r="AC330" s="145"/>
      <c r="AD330" s="145"/>
      <c r="AE330" s="145"/>
      <c r="AF330" s="145"/>
      <c r="AG330" s="145"/>
      <c r="AH330" s="145"/>
      <c r="AI330" s="147"/>
      <c r="AJ330" s="145"/>
      <c r="AK330" s="148"/>
      <c r="AL330" s="146"/>
      <c r="AM330" s="149"/>
      <c r="AN330" s="150"/>
      <c r="AO330" s="150"/>
    </row>
    <row r="331" spans="1:41" s="242" customFormat="1" ht="20.100000000000001" customHeight="1">
      <c r="A331" s="231"/>
      <c r="B331" s="147"/>
      <c r="C331" s="267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6"/>
      <c r="X331" s="145"/>
      <c r="Y331" s="145"/>
      <c r="Z331" s="145"/>
      <c r="AA331" s="145"/>
      <c r="AB331" s="145"/>
      <c r="AC331" s="145"/>
      <c r="AD331" s="145"/>
      <c r="AE331" s="145"/>
      <c r="AF331" s="145"/>
      <c r="AG331" s="145"/>
      <c r="AH331" s="145"/>
      <c r="AI331" s="147"/>
      <c r="AJ331" s="145"/>
      <c r="AK331" s="148"/>
      <c r="AL331" s="146"/>
      <c r="AM331" s="149"/>
      <c r="AN331" s="150"/>
      <c r="AO331" s="150"/>
    </row>
    <row r="332" spans="1:41" s="242" customFormat="1" ht="20.100000000000001" customHeight="1">
      <c r="A332" s="231"/>
      <c r="B332" s="147"/>
      <c r="C332" s="267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6"/>
      <c r="X332" s="145"/>
      <c r="Y332" s="145"/>
      <c r="Z332" s="145"/>
      <c r="AA332" s="145"/>
      <c r="AB332" s="145"/>
      <c r="AC332" s="145"/>
      <c r="AD332" s="145"/>
      <c r="AE332" s="145"/>
      <c r="AF332" s="145"/>
      <c r="AG332" s="145"/>
      <c r="AH332" s="145"/>
      <c r="AI332" s="147"/>
      <c r="AJ332" s="145"/>
      <c r="AK332" s="148"/>
      <c r="AL332" s="146"/>
      <c r="AM332" s="149"/>
      <c r="AN332" s="150"/>
      <c r="AO332" s="150"/>
    </row>
    <row r="333" spans="1:41" s="242" customFormat="1" ht="20.100000000000001" customHeight="1">
      <c r="A333" s="231"/>
      <c r="B333" s="147"/>
      <c r="C333" s="267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6"/>
      <c r="X333" s="145"/>
      <c r="Y333" s="145"/>
      <c r="Z333" s="145"/>
      <c r="AA333" s="145"/>
      <c r="AB333" s="145"/>
      <c r="AC333" s="145"/>
      <c r="AD333" s="145"/>
      <c r="AE333" s="145"/>
      <c r="AF333" s="145"/>
      <c r="AG333" s="145"/>
      <c r="AH333" s="145"/>
      <c r="AI333" s="147"/>
      <c r="AJ333" s="145"/>
      <c r="AK333" s="148"/>
      <c r="AL333" s="146"/>
      <c r="AM333" s="149"/>
      <c r="AN333" s="150"/>
      <c r="AO333" s="150"/>
    </row>
    <row r="334" spans="1:41" s="242" customFormat="1" ht="20.100000000000001" customHeight="1">
      <c r="A334" s="231"/>
      <c r="B334" s="147"/>
      <c r="C334" s="267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6"/>
      <c r="X334" s="145"/>
      <c r="Y334" s="145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7"/>
      <c r="AJ334" s="145"/>
      <c r="AK334" s="148"/>
      <c r="AL334" s="146"/>
      <c r="AM334" s="149"/>
      <c r="AN334" s="150"/>
      <c r="AO334" s="150"/>
    </row>
    <row r="335" spans="1:41" s="242" customFormat="1" ht="20.100000000000001" customHeight="1">
      <c r="A335" s="231"/>
      <c r="B335" s="147"/>
      <c r="C335" s="267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6"/>
      <c r="X335" s="145"/>
      <c r="Y335" s="145"/>
      <c r="Z335" s="145"/>
      <c r="AA335" s="145"/>
      <c r="AB335" s="145"/>
      <c r="AC335" s="145"/>
      <c r="AD335" s="145"/>
      <c r="AE335" s="145"/>
      <c r="AF335" s="145"/>
      <c r="AG335" s="145"/>
      <c r="AH335" s="145"/>
      <c r="AI335" s="147"/>
      <c r="AJ335" s="145"/>
      <c r="AK335" s="148"/>
      <c r="AL335" s="146"/>
      <c r="AM335" s="149"/>
      <c r="AN335" s="150"/>
      <c r="AO335" s="150"/>
    </row>
    <row r="336" spans="1:41" s="242" customFormat="1" ht="20.100000000000001" customHeight="1">
      <c r="A336" s="231"/>
      <c r="B336" s="147"/>
      <c r="C336" s="267"/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6"/>
      <c r="X336" s="145"/>
      <c r="Y336" s="145"/>
      <c r="Z336" s="145"/>
      <c r="AA336" s="145"/>
      <c r="AB336" s="145"/>
      <c r="AC336" s="145"/>
      <c r="AD336" s="145"/>
      <c r="AE336" s="145"/>
      <c r="AF336" s="145"/>
      <c r="AG336" s="145"/>
      <c r="AH336" s="145"/>
      <c r="AI336" s="147"/>
      <c r="AJ336" s="145"/>
      <c r="AK336" s="148"/>
      <c r="AL336" s="146"/>
      <c r="AM336" s="149"/>
      <c r="AN336" s="150"/>
      <c r="AO336" s="150"/>
    </row>
    <row r="337" spans="1:41" s="242" customFormat="1" ht="20.100000000000001" customHeight="1">
      <c r="A337" s="231"/>
      <c r="B337" s="147"/>
      <c r="C337" s="267"/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6"/>
      <c r="X337" s="145"/>
      <c r="Y337" s="145"/>
      <c r="Z337" s="145"/>
      <c r="AA337" s="145"/>
      <c r="AB337" s="145"/>
      <c r="AC337" s="145"/>
      <c r="AD337" s="145"/>
      <c r="AE337" s="145"/>
      <c r="AF337" s="145"/>
      <c r="AG337" s="145"/>
      <c r="AH337" s="145"/>
      <c r="AI337" s="147"/>
      <c r="AJ337" s="145"/>
      <c r="AK337" s="148"/>
      <c r="AL337" s="146"/>
      <c r="AM337" s="149"/>
      <c r="AN337" s="150"/>
      <c r="AO337" s="150"/>
    </row>
    <row r="338" spans="1:41" s="242" customFormat="1" ht="20.100000000000001" customHeight="1">
      <c r="A338" s="231"/>
      <c r="B338" s="147"/>
      <c r="C338" s="267"/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6"/>
      <c r="X338" s="145"/>
      <c r="Y338" s="145"/>
      <c r="Z338" s="145"/>
      <c r="AA338" s="145"/>
      <c r="AB338" s="145"/>
      <c r="AC338" s="145"/>
      <c r="AD338" s="145"/>
      <c r="AE338" s="145"/>
      <c r="AF338" s="145"/>
      <c r="AG338" s="145"/>
      <c r="AH338" s="145"/>
      <c r="AI338" s="147"/>
      <c r="AJ338" s="145"/>
      <c r="AK338" s="148"/>
      <c r="AL338" s="146"/>
      <c r="AM338" s="149"/>
      <c r="AN338" s="150"/>
      <c r="AO338" s="150"/>
    </row>
    <row r="339" spans="1:41" s="242" customFormat="1" ht="20.100000000000001" customHeight="1">
      <c r="A339" s="231"/>
      <c r="B339" s="147"/>
      <c r="C339" s="267"/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6"/>
      <c r="X339" s="145"/>
      <c r="Y339" s="145"/>
      <c r="Z339" s="145"/>
      <c r="AA339" s="145"/>
      <c r="AB339" s="145"/>
      <c r="AC339" s="145"/>
      <c r="AD339" s="145"/>
      <c r="AE339" s="145"/>
      <c r="AF339" s="145"/>
      <c r="AG339" s="145"/>
      <c r="AH339" s="145"/>
      <c r="AI339" s="147"/>
      <c r="AJ339" s="145"/>
      <c r="AK339" s="148"/>
      <c r="AL339" s="146"/>
      <c r="AM339" s="149"/>
      <c r="AN339" s="150"/>
      <c r="AO339" s="150"/>
    </row>
    <row r="340" spans="1:41" s="242" customFormat="1" ht="20.100000000000001" customHeight="1">
      <c r="A340" s="231"/>
      <c r="B340" s="147"/>
      <c r="C340" s="267"/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6"/>
      <c r="X340" s="145"/>
      <c r="Y340" s="145"/>
      <c r="Z340" s="145"/>
      <c r="AA340" s="145"/>
      <c r="AB340" s="145"/>
      <c r="AC340" s="145"/>
      <c r="AD340" s="145"/>
      <c r="AE340" s="145"/>
      <c r="AF340" s="145"/>
      <c r="AG340" s="145"/>
      <c r="AH340" s="145"/>
      <c r="AI340" s="147"/>
      <c r="AJ340" s="145"/>
      <c r="AK340" s="148"/>
      <c r="AL340" s="146"/>
      <c r="AM340" s="149"/>
      <c r="AN340" s="150"/>
      <c r="AO340" s="150"/>
    </row>
    <row r="341" spans="1:41" s="242" customFormat="1" ht="20.100000000000001" customHeight="1">
      <c r="A341" s="231"/>
      <c r="B341" s="147"/>
      <c r="C341" s="267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6"/>
      <c r="X341" s="145"/>
      <c r="Y341" s="145"/>
      <c r="Z341" s="145"/>
      <c r="AA341" s="145"/>
      <c r="AB341" s="145"/>
      <c r="AC341" s="145"/>
      <c r="AD341" s="145"/>
      <c r="AE341" s="145"/>
      <c r="AF341" s="145"/>
      <c r="AG341" s="145"/>
      <c r="AH341" s="145"/>
      <c r="AI341" s="147"/>
      <c r="AJ341" s="145"/>
      <c r="AK341" s="148"/>
      <c r="AL341" s="146"/>
      <c r="AM341" s="149"/>
      <c r="AN341" s="150"/>
      <c r="AO341" s="150"/>
    </row>
    <row r="342" spans="1:41" s="242" customFormat="1" ht="20.100000000000001" customHeight="1">
      <c r="A342" s="231"/>
      <c r="B342" s="147"/>
      <c r="C342" s="267"/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6"/>
      <c r="X342" s="145"/>
      <c r="Y342" s="145"/>
      <c r="Z342" s="145"/>
      <c r="AA342" s="145"/>
      <c r="AB342" s="145"/>
      <c r="AC342" s="145"/>
      <c r="AD342" s="145"/>
      <c r="AE342" s="145"/>
      <c r="AF342" s="145"/>
      <c r="AG342" s="145"/>
      <c r="AH342" s="145"/>
      <c r="AI342" s="147"/>
      <c r="AJ342" s="145"/>
      <c r="AK342" s="148"/>
      <c r="AL342" s="146"/>
      <c r="AM342" s="149"/>
      <c r="AN342" s="150"/>
      <c r="AO342" s="150"/>
    </row>
    <row r="343" spans="1:41" s="242" customFormat="1" ht="20.100000000000001" customHeight="1">
      <c r="A343" s="231"/>
      <c r="B343" s="147"/>
      <c r="C343" s="267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6"/>
      <c r="X343" s="145"/>
      <c r="Y343" s="145"/>
      <c r="Z343" s="145"/>
      <c r="AA343" s="145"/>
      <c r="AB343" s="145"/>
      <c r="AC343" s="145"/>
      <c r="AD343" s="145"/>
      <c r="AE343" s="145"/>
      <c r="AF343" s="145"/>
      <c r="AG343" s="145"/>
      <c r="AH343" s="145"/>
      <c r="AI343" s="147"/>
      <c r="AJ343" s="145"/>
      <c r="AK343" s="148"/>
      <c r="AL343" s="146"/>
      <c r="AM343" s="149"/>
      <c r="AN343" s="150"/>
      <c r="AO343" s="150"/>
    </row>
    <row r="344" spans="1:41" s="242" customFormat="1" ht="20.100000000000001" customHeight="1">
      <c r="A344" s="231"/>
      <c r="B344" s="147"/>
      <c r="C344" s="267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6"/>
      <c r="X344" s="145"/>
      <c r="Y344" s="145"/>
      <c r="Z344" s="145"/>
      <c r="AA344" s="145"/>
      <c r="AB344" s="145"/>
      <c r="AC344" s="145"/>
      <c r="AD344" s="145"/>
      <c r="AE344" s="145"/>
      <c r="AF344" s="145"/>
      <c r="AG344" s="145"/>
      <c r="AH344" s="145"/>
      <c r="AI344" s="147"/>
      <c r="AJ344" s="145"/>
      <c r="AK344" s="148"/>
      <c r="AL344" s="146"/>
      <c r="AM344" s="149"/>
      <c r="AN344" s="150"/>
      <c r="AO344" s="150"/>
    </row>
    <row r="345" spans="1:41" s="242" customFormat="1" ht="20.100000000000001" customHeight="1">
      <c r="A345" s="231"/>
      <c r="B345" s="147"/>
      <c r="C345" s="267"/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6"/>
      <c r="X345" s="145"/>
      <c r="Y345" s="145"/>
      <c r="Z345" s="145"/>
      <c r="AA345" s="145"/>
      <c r="AB345" s="145"/>
      <c r="AC345" s="145"/>
      <c r="AD345" s="145"/>
      <c r="AE345" s="145"/>
      <c r="AF345" s="145"/>
      <c r="AG345" s="145"/>
      <c r="AH345" s="145"/>
      <c r="AI345" s="147"/>
      <c r="AJ345" s="145"/>
      <c r="AK345" s="148"/>
      <c r="AL345" s="146"/>
      <c r="AM345" s="149"/>
      <c r="AN345" s="150"/>
      <c r="AO345" s="150"/>
    </row>
    <row r="346" spans="1:41" s="242" customFormat="1" ht="20.100000000000001" customHeight="1">
      <c r="A346" s="231"/>
      <c r="B346" s="147"/>
      <c r="C346" s="267"/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6"/>
      <c r="X346" s="145"/>
      <c r="Y346" s="145"/>
      <c r="Z346" s="145"/>
      <c r="AA346" s="145"/>
      <c r="AB346" s="145"/>
      <c r="AC346" s="145"/>
      <c r="AD346" s="145"/>
      <c r="AE346" s="145"/>
      <c r="AF346" s="145"/>
      <c r="AG346" s="145"/>
      <c r="AH346" s="145"/>
      <c r="AI346" s="147"/>
      <c r="AJ346" s="145"/>
      <c r="AK346" s="148"/>
      <c r="AL346" s="146"/>
      <c r="AM346" s="149"/>
      <c r="AN346" s="150"/>
      <c r="AO346" s="150"/>
    </row>
    <row r="347" spans="1:41" s="242" customFormat="1" ht="20.100000000000001" customHeight="1">
      <c r="A347" s="231"/>
      <c r="B347" s="147"/>
      <c r="C347" s="267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6"/>
      <c r="X347" s="145"/>
      <c r="Y347" s="145"/>
      <c r="Z347" s="145"/>
      <c r="AA347" s="145"/>
      <c r="AB347" s="145"/>
      <c r="AC347" s="145"/>
      <c r="AD347" s="145"/>
      <c r="AE347" s="145"/>
      <c r="AF347" s="145"/>
      <c r="AG347" s="145"/>
      <c r="AH347" s="145"/>
      <c r="AI347" s="147"/>
      <c r="AJ347" s="145"/>
      <c r="AK347" s="148"/>
      <c r="AL347" s="146"/>
      <c r="AM347" s="149"/>
      <c r="AN347" s="150"/>
      <c r="AO347" s="150"/>
    </row>
    <row r="348" spans="1:41" s="242" customFormat="1" ht="20.100000000000001" customHeight="1">
      <c r="A348" s="231"/>
      <c r="B348" s="147"/>
      <c r="C348" s="267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6"/>
      <c r="X348" s="145"/>
      <c r="Y348" s="145"/>
      <c r="Z348" s="145"/>
      <c r="AA348" s="145"/>
      <c r="AB348" s="145"/>
      <c r="AC348" s="145"/>
      <c r="AD348" s="145"/>
      <c r="AE348" s="145"/>
      <c r="AF348" s="145"/>
      <c r="AG348" s="145"/>
      <c r="AH348" s="145"/>
      <c r="AI348" s="147"/>
      <c r="AJ348" s="145"/>
      <c r="AK348" s="148"/>
      <c r="AL348" s="146"/>
      <c r="AM348" s="149"/>
      <c r="AN348" s="150"/>
      <c r="AO348" s="150"/>
    </row>
    <row r="349" spans="1:41" s="242" customFormat="1" ht="20.100000000000001" customHeight="1">
      <c r="A349" s="231"/>
      <c r="B349" s="147"/>
      <c r="C349" s="267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6"/>
      <c r="X349" s="145"/>
      <c r="Y349" s="145"/>
      <c r="Z349" s="145"/>
      <c r="AA349" s="145"/>
      <c r="AB349" s="145"/>
      <c r="AC349" s="145"/>
      <c r="AD349" s="145"/>
      <c r="AE349" s="145"/>
      <c r="AF349" s="145"/>
      <c r="AG349" s="145"/>
      <c r="AH349" s="145"/>
      <c r="AI349" s="147"/>
      <c r="AJ349" s="145"/>
      <c r="AK349" s="148"/>
      <c r="AL349" s="146"/>
      <c r="AM349" s="149"/>
      <c r="AN349" s="150"/>
      <c r="AO349" s="150"/>
    </row>
    <row r="350" spans="1:41" s="242" customFormat="1" ht="20.100000000000001" customHeight="1">
      <c r="A350" s="231"/>
      <c r="B350" s="147"/>
      <c r="C350" s="267"/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6"/>
      <c r="X350" s="145"/>
      <c r="Y350" s="145"/>
      <c r="Z350" s="145"/>
      <c r="AA350" s="145"/>
      <c r="AB350" s="145"/>
      <c r="AC350" s="145"/>
      <c r="AD350" s="145"/>
      <c r="AE350" s="145"/>
      <c r="AF350" s="145"/>
      <c r="AG350" s="145"/>
      <c r="AH350" s="145"/>
      <c r="AI350" s="147"/>
      <c r="AJ350" s="145"/>
      <c r="AK350" s="148"/>
      <c r="AL350" s="146"/>
      <c r="AM350" s="149"/>
      <c r="AN350" s="150"/>
      <c r="AO350" s="150"/>
    </row>
    <row r="351" spans="1:41" s="242" customFormat="1" ht="20.100000000000001" customHeight="1">
      <c r="A351" s="231"/>
      <c r="B351" s="147"/>
      <c r="C351" s="267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6"/>
      <c r="X351" s="145"/>
      <c r="Y351" s="145"/>
      <c r="Z351" s="145"/>
      <c r="AA351" s="145"/>
      <c r="AB351" s="145"/>
      <c r="AC351" s="145"/>
      <c r="AD351" s="145"/>
      <c r="AE351" s="145"/>
      <c r="AF351" s="145"/>
      <c r="AG351" s="145"/>
      <c r="AH351" s="145"/>
      <c r="AI351" s="147"/>
      <c r="AJ351" s="145"/>
      <c r="AK351" s="148"/>
      <c r="AL351" s="146"/>
      <c r="AM351" s="149"/>
      <c r="AN351" s="150"/>
      <c r="AO351" s="150"/>
    </row>
    <row r="352" spans="1:41" s="242" customFormat="1" ht="20.100000000000001" customHeight="1">
      <c r="A352" s="231"/>
      <c r="B352" s="147"/>
      <c r="C352" s="267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6"/>
      <c r="X352" s="145"/>
      <c r="Y352" s="145"/>
      <c r="Z352" s="145"/>
      <c r="AA352" s="145"/>
      <c r="AB352" s="145"/>
      <c r="AC352" s="145"/>
      <c r="AD352" s="145"/>
      <c r="AE352" s="145"/>
      <c r="AF352" s="145"/>
      <c r="AG352" s="145"/>
      <c r="AH352" s="145"/>
      <c r="AI352" s="147"/>
      <c r="AJ352" s="145"/>
      <c r="AK352" s="148"/>
      <c r="AL352" s="146"/>
      <c r="AM352" s="149"/>
      <c r="AN352" s="150"/>
      <c r="AO352" s="150"/>
    </row>
    <row r="353" spans="1:41" s="242" customFormat="1" ht="20.100000000000001" customHeight="1">
      <c r="A353" s="231"/>
      <c r="B353" s="147"/>
      <c r="C353" s="267"/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6"/>
      <c r="X353" s="145"/>
      <c r="Y353" s="145"/>
      <c r="Z353" s="145"/>
      <c r="AA353" s="145"/>
      <c r="AB353" s="145"/>
      <c r="AC353" s="145"/>
      <c r="AD353" s="145"/>
      <c r="AE353" s="145"/>
      <c r="AF353" s="145"/>
      <c r="AG353" s="145"/>
      <c r="AH353" s="145"/>
      <c r="AI353" s="147"/>
      <c r="AJ353" s="145"/>
      <c r="AK353" s="148"/>
      <c r="AL353" s="146"/>
      <c r="AM353" s="149"/>
      <c r="AN353" s="150"/>
      <c r="AO353" s="150"/>
    </row>
    <row r="354" spans="1:41" s="242" customFormat="1" ht="20.100000000000001" customHeight="1">
      <c r="A354" s="231"/>
      <c r="B354" s="147"/>
      <c r="C354" s="267"/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6"/>
      <c r="X354" s="145"/>
      <c r="Y354" s="145"/>
      <c r="Z354" s="145"/>
      <c r="AA354" s="145"/>
      <c r="AB354" s="145"/>
      <c r="AC354" s="145"/>
      <c r="AD354" s="145"/>
      <c r="AE354" s="145"/>
      <c r="AF354" s="145"/>
      <c r="AG354" s="145"/>
      <c r="AH354" s="145"/>
      <c r="AI354" s="147"/>
      <c r="AJ354" s="145"/>
      <c r="AK354" s="148"/>
      <c r="AL354" s="146"/>
      <c r="AM354" s="149"/>
      <c r="AN354" s="150"/>
      <c r="AO354" s="150"/>
    </row>
    <row r="355" spans="1:41" s="242" customFormat="1" ht="20.100000000000001" customHeight="1">
      <c r="A355" s="231"/>
      <c r="B355" s="147"/>
      <c r="C355" s="267"/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6"/>
      <c r="X355" s="145"/>
      <c r="Y355" s="145"/>
      <c r="Z355" s="145"/>
      <c r="AA355" s="145"/>
      <c r="AB355" s="145"/>
      <c r="AC355" s="145"/>
      <c r="AD355" s="145"/>
      <c r="AE355" s="145"/>
      <c r="AF355" s="145"/>
      <c r="AG355" s="145"/>
      <c r="AH355" s="145"/>
      <c r="AI355" s="147"/>
      <c r="AJ355" s="145"/>
      <c r="AK355" s="148"/>
      <c r="AL355" s="146"/>
      <c r="AM355" s="149"/>
      <c r="AN355" s="150"/>
      <c r="AO355" s="150"/>
    </row>
    <row r="356" spans="1:41" s="242" customFormat="1" ht="20.100000000000001" customHeight="1">
      <c r="A356" s="231"/>
      <c r="B356" s="147"/>
      <c r="C356" s="267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6"/>
      <c r="X356" s="145"/>
      <c r="Y356" s="145"/>
      <c r="Z356" s="145"/>
      <c r="AA356" s="145"/>
      <c r="AB356" s="145"/>
      <c r="AC356" s="145"/>
      <c r="AD356" s="145"/>
      <c r="AE356" s="145"/>
      <c r="AF356" s="145"/>
      <c r="AG356" s="145"/>
      <c r="AH356" s="145"/>
      <c r="AI356" s="147"/>
      <c r="AJ356" s="145"/>
      <c r="AK356" s="148"/>
      <c r="AL356" s="146"/>
      <c r="AM356" s="149"/>
      <c r="AN356" s="150"/>
      <c r="AO356" s="150"/>
    </row>
    <row r="357" spans="1:41" s="242" customFormat="1" ht="20.100000000000001" customHeight="1">
      <c r="A357" s="231"/>
      <c r="B357" s="147"/>
      <c r="C357" s="267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6"/>
      <c r="X357" s="145"/>
      <c r="Y357" s="145"/>
      <c r="Z357" s="145"/>
      <c r="AA357" s="145"/>
      <c r="AB357" s="145"/>
      <c r="AC357" s="145"/>
      <c r="AD357" s="145"/>
      <c r="AE357" s="145"/>
      <c r="AF357" s="145"/>
      <c r="AG357" s="145"/>
      <c r="AH357" s="145"/>
      <c r="AI357" s="147"/>
      <c r="AJ357" s="145"/>
      <c r="AK357" s="148"/>
      <c r="AL357" s="146"/>
      <c r="AM357" s="149"/>
      <c r="AN357" s="150"/>
      <c r="AO357" s="150"/>
    </row>
    <row r="358" spans="1:41" s="242" customFormat="1" ht="20.100000000000001" customHeight="1">
      <c r="A358" s="231"/>
      <c r="B358" s="147"/>
      <c r="C358" s="267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6"/>
      <c r="X358" s="145"/>
      <c r="Y358" s="145"/>
      <c r="Z358" s="145"/>
      <c r="AA358" s="145"/>
      <c r="AB358" s="145"/>
      <c r="AC358" s="145"/>
      <c r="AD358" s="145"/>
      <c r="AE358" s="145"/>
      <c r="AF358" s="145"/>
      <c r="AG358" s="145"/>
      <c r="AH358" s="145"/>
      <c r="AI358" s="147"/>
      <c r="AJ358" s="145"/>
      <c r="AK358" s="148"/>
      <c r="AL358" s="146"/>
      <c r="AM358" s="149"/>
      <c r="AN358" s="150"/>
      <c r="AO358" s="150"/>
    </row>
    <row r="359" spans="1:41" s="242" customFormat="1" ht="20.100000000000001" customHeight="1">
      <c r="A359" s="231"/>
      <c r="B359" s="147"/>
      <c r="C359" s="267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6"/>
      <c r="X359" s="145"/>
      <c r="Y359" s="145"/>
      <c r="Z359" s="145"/>
      <c r="AA359" s="145"/>
      <c r="AB359" s="145"/>
      <c r="AC359" s="145"/>
      <c r="AD359" s="145"/>
      <c r="AE359" s="145"/>
      <c r="AF359" s="145"/>
      <c r="AG359" s="145"/>
      <c r="AH359" s="145"/>
      <c r="AI359" s="147"/>
      <c r="AJ359" s="145"/>
      <c r="AK359" s="148"/>
      <c r="AL359" s="146"/>
      <c r="AM359" s="149"/>
      <c r="AN359" s="150"/>
      <c r="AO359" s="150"/>
    </row>
    <row r="360" spans="1:41" s="242" customFormat="1" ht="20.100000000000001" customHeight="1">
      <c r="A360" s="231"/>
      <c r="B360" s="147"/>
      <c r="C360" s="267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6"/>
      <c r="X360" s="145"/>
      <c r="Y360" s="145"/>
      <c r="Z360" s="145"/>
      <c r="AA360" s="145"/>
      <c r="AB360" s="145"/>
      <c r="AC360" s="145"/>
      <c r="AD360" s="145"/>
      <c r="AE360" s="145"/>
      <c r="AF360" s="145"/>
      <c r="AG360" s="145"/>
      <c r="AH360" s="145"/>
      <c r="AI360" s="147"/>
      <c r="AJ360" s="145"/>
      <c r="AK360" s="148"/>
      <c r="AL360" s="146"/>
      <c r="AM360" s="149"/>
      <c r="AN360" s="150"/>
      <c r="AO360" s="150"/>
    </row>
    <row r="361" spans="1:41" s="242" customFormat="1" ht="20.100000000000001" customHeight="1">
      <c r="A361" s="231"/>
      <c r="B361" s="147"/>
      <c r="C361" s="267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6"/>
      <c r="X361" s="145"/>
      <c r="Y361" s="145"/>
      <c r="Z361" s="145"/>
      <c r="AA361" s="145"/>
      <c r="AB361" s="145"/>
      <c r="AC361" s="145"/>
      <c r="AD361" s="145"/>
      <c r="AE361" s="145"/>
      <c r="AF361" s="145"/>
      <c r="AG361" s="145"/>
      <c r="AH361" s="145"/>
      <c r="AI361" s="147"/>
      <c r="AJ361" s="145"/>
      <c r="AK361" s="148"/>
      <c r="AL361" s="146"/>
      <c r="AM361" s="149"/>
      <c r="AN361" s="150"/>
      <c r="AO361" s="150"/>
    </row>
    <row r="362" spans="1:41" s="242" customFormat="1" ht="20.100000000000001" customHeight="1">
      <c r="A362" s="231"/>
      <c r="B362" s="147"/>
      <c r="C362" s="267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6"/>
      <c r="X362" s="145"/>
      <c r="Y362" s="145"/>
      <c r="Z362" s="145"/>
      <c r="AA362" s="145"/>
      <c r="AB362" s="145"/>
      <c r="AC362" s="145"/>
      <c r="AD362" s="145"/>
      <c r="AE362" s="145"/>
      <c r="AF362" s="145"/>
      <c r="AG362" s="145"/>
      <c r="AH362" s="145"/>
      <c r="AI362" s="147"/>
      <c r="AJ362" s="145"/>
      <c r="AK362" s="148"/>
      <c r="AL362" s="146"/>
      <c r="AM362" s="149"/>
      <c r="AN362" s="150"/>
      <c r="AO362" s="150"/>
    </row>
    <row r="363" spans="1:41" s="242" customFormat="1" ht="20.100000000000001" customHeight="1">
      <c r="A363" s="231"/>
      <c r="B363" s="147"/>
      <c r="C363" s="267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6"/>
      <c r="X363" s="145"/>
      <c r="Y363" s="145"/>
      <c r="Z363" s="145"/>
      <c r="AA363" s="145"/>
      <c r="AB363" s="145"/>
      <c r="AC363" s="145"/>
      <c r="AD363" s="145"/>
      <c r="AE363" s="145"/>
      <c r="AF363" s="145"/>
      <c r="AG363" s="145"/>
      <c r="AH363" s="145"/>
      <c r="AI363" s="147"/>
      <c r="AJ363" s="145"/>
      <c r="AK363" s="148"/>
      <c r="AL363" s="146"/>
      <c r="AM363" s="149"/>
      <c r="AN363" s="150"/>
      <c r="AO363" s="150"/>
    </row>
    <row r="364" spans="1:41" s="242" customFormat="1" ht="20.100000000000001" customHeight="1">
      <c r="A364" s="231"/>
      <c r="B364" s="147"/>
      <c r="C364" s="267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6"/>
      <c r="X364" s="145"/>
      <c r="Y364" s="145"/>
      <c r="Z364" s="145"/>
      <c r="AA364" s="145"/>
      <c r="AB364" s="145"/>
      <c r="AC364" s="145"/>
      <c r="AD364" s="145"/>
      <c r="AE364" s="145"/>
      <c r="AF364" s="145"/>
      <c r="AG364" s="145"/>
      <c r="AH364" s="145"/>
      <c r="AI364" s="147"/>
      <c r="AJ364" s="145"/>
      <c r="AK364" s="148"/>
      <c r="AL364" s="146"/>
      <c r="AM364" s="149"/>
      <c r="AN364" s="150"/>
      <c r="AO364" s="150"/>
    </row>
    <row r="365" spans="1:41" s="242" customFormat="1" ht="20.100000000000001" customHeight="1">
      <c r="A365" s="231"/>
      <c r="B365" s="147"/>
      <c r="C365" s="267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6"/>
      <c r="X365" s="145"/>
      <c r="Y365" s="145"/>
      <c r="Z365" s="145"/>
      <c r="AA365" s="145"/>
      <c r="AB365" s="145"/>
      <c r="AC365" s="145"/>
      <c r="AD365" s="145"/>
      <c r="AE365" s="145"/>
      <c r="AF365" s="145"/>
      <c r="AG365" s="145"/>
      <c r="AH365" s="145"/>
      <c r="AI365" s="147"/>
      <c r="AJ365" s="145"/>
      <c r="AK365" s="148"/>
      <c r="AL365" s="146"/>
      <c r="AM365" s="149"/>
      <c r="AN365" s="150"/>
      <c r="AO365" s="150"/>
    </row>
    <row r="366" spans="1:41" s="242" customFormat="1" ht="20.100000000000001" customHeight="1">
      <c r="A366" s="231"/>
      <c r="B366" s="147"/>
      <c r="C366" s="267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6"/>
      <c r="X366" s="145"/>
      <c r="Y366" s="145"/>
      <c r="Z366" s="145"/>
      <c r="AA366" s="145"/>
      <c r="AB366" s="145"/>
      <c r="AC366" s="145"/>
      <c r="AD366" s="145"/>
      <c r="AE366" s="145"/>
      <c r="AF366" s="145"/>
      <c r="AG366" s="145"/>
      <c r="AH366" s="145"/>
      <c r="AI366" s="147"/>
      <c r="AJ366" s="145"/>
      <c r="AK366" s="148"/>
      <c r="AL366" s="146"/>
      <c r="AM366" s="149"/>
      <c r="AN366" s="150"/>
      <c r="AO366" s="150"/>
    </row>
    <row r="367" spans="1:41" s="242" customFormat="1" ht="20.100000000000001" customHeight="1">
      <c r="A367" s="231"/>
      <c r="B367" s="147"/>
      <c r="C367" s="267"/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6"/>
      <c r="X367" s="145"/>
      <c r="Y367" s="145"/>
      <c r="Z367" s="145"/>
      <c r="AA367" s="145"/>
      <c r="AB367" s="145"/>
      <c r="AC367" s="145"/>
      <c r="AD367" s="145"/>
      <c r="AE367" s="145"/>
      <c r="AF367" s="145"/>
      <c r="AG367" s="145"/>
      <c r="AH367" s="145"/>
      <c r="AI367" s="147"/>
      <c r="AJ367" s="145"/>
      <c r="AK367" s="148"/>
      <c r="AL367" s="146"/>
      <c r="AM367" s="149"/>
      <c r="AN367" s="150"/>
      <c r="AO367" s="150"/>
    </row>
    <row r="368" spans="1:41" s="242" customFormat="1" ht="20.100000000000001" customHeight="1">
      <c r="A368" s="231"/>
      <c r="B368" s="147"/>
      <c r="C368" s="267"/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6"/>
      <c r="X368" s="145"/>
      <c r="Y368" s="145"/>
      <c r="Z368" s="145"/>
      <c r="AA368" s="145"/>
      <c r="AB368" s="145"/>
      <c r="AC368" s="145"/>
      <c r="AD368" s="145"/>
      <c r="AE368" s="145"/>
      <c r="AF368" s="145"/>
      <c r="AG368" s="145"/>
      <c r="AH368" s="145"/>
      <c r="AI368" s="147"/>
      <c r="AJ368" s="145"/>
      <c r="AK368" s="148"/>
      <c r="AL368" s="146"/>
      <c r="AM368" s="149"/>
      <c r="AN368" s="150"/>
      <c r="AO368" s="150"/>
    </row>
    <row r="369" spans="1:41" s="242" customFormat="1" ht="20.100000000000001" customHeight="1">
      <c r="A369" s="231"/>
      <c r="B369" s="147"/>
      <c r="C369" s="267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6"/>
      <c r="X369" s="145"/>
      <c r="Y369" s="145"/>
      <c r="Z369" s="145"/>
      <c r="AA369" s="145"/>
      <c r="AB369" s="145"/>
      <c r="AC369" s="145"/>
      <c r="AD369" s="145"/>
      <c r="AE369" s="145"/>
      <c r="AF369" s="145"/>
      <c r="AG369" s="145"/>
      <c r="AH369" s="145"/>
      <c r="AI369" s="147"/>
      <c r="AJ369" s="145"/>
      <c r="AK369" s="148"/>
      <c r="AL369" s="146"/>
      <c r="AM369" s="149"/>
      <c r="AN369" s="150"/>
      <c r="AO369" s="150"/>
    </row>
    <row r="370" spans="1:41" s="242" customFormat="1" ht="20.100000000000001" customHeight="1">
      <c r="A370" s="231"/>
      <c r="B370" s="147"/>
      <c r="C370" s="267"/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6"/>
      <c r="X370" s="145"/>
      <c r="Y370" s="145"/>
      <c r="Z370" s="145"/>
      <c r="AA370" s="145"/>
      <c r="AB370" s="145"/>
      <c r="AC370" s="145"/>
      <c r="AD370" s="145"/>
      <c r="AE370" s="145"/>
      <c r="AF370" s="145"/>
      <c r="AG370" s="145"/>
      <c r="AH370" s="145"/>
      <c r="AI370" s="147"/>
      <c r="AJ370" s="145"/>
      <c r="AK370" s="148"/>
      <c r="AL370" s="146"/>
      <c r="AM370" s="149"/>
      <c r="AN370" s="150"/>
      <c r="AO370" s="150"/>
    </row>
    <row r="371" spans="1:41" s="242" customFormat="1" ht="20.100000000000001" customHeight="1">
      <c r="A371" s="231"/>
      <c r="B371" s="147"/>
      <c r="C371" s="267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6"/>
      <c r="X371" s="145"/>
      <c r="Y371" s="145"/>
      <c r="Z371" s="145"/>
      <c r="AA371" s="145"/>
      <c r="AB371" s="145"/>
      <c r="AC371" s="145"/>
      <c r="AD371" s="145"/>
      <c r="AE371" s="145"/>
      <c r="AF371" s="145"/>
      <c r="AG371" s="145"/>
      <c r="AH371" s="145"/>
      <c r="AI371" s="147"/>
      <c r="AJ371" s="145"/>
      <c r="AK371" s="148"/>
      <c r="AL371" s="146"/>
      <c r="AM371" s="149"/>
      <c r="AN371" s="150"/>
      <c r="AO371" s="150"/>
    </row>
    <row r="372" spans="1:41" s="242" customFormat="1" ht="20.100000000000001" customHeight="1">
      <c r="A372" s="231"/>
      <c r="B372" s="147"/>
      <c r="C372" s="267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6"/>
      <c r="X372" s="145"/>
      <c r="Y372" s="145"/>
      <c r="Z372" s="145"/>
      <c r="AA372" s="145"/>
      <c r="AB372" s="145"/>
      <c r="AC372" s="145"/>
      <c r="AD372" s="145"/>
      <c r="AE372" s="145"/>
      <c r="AF372" s="145"/>
      <c r="AG372" s="145"/>
      <c r="AH372" s="145"/>
      <c r="AI372" s="147"/>
      <c r="AJ372" s="145"/>
      <c r="AK372" s="148"/>
      <c r="AL372" s="146"/>
      <c r="AM372" s="149"/>
      <c r="AN372" s="150"/>
      <c r="AO372" s="150"/>
    </row>
    <row r="373" spans="1:41" s="242" customFormat="1" ht="20.100000000000001" customHeight="1">
      <c r="A373" s="231"/>
      <c r="B373" s="147"/>
      <c r="C373" s="267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6"/>
      <c r="X373" s="145"/>
      <c r="Y373" s="145"/>
      <c r="Z373" s="145"/>
      <c r="AA373" s="145"/>
      <c r="AB373" s="145"/>
      <c r="AC373" s="145"/>
      <c r="AD373" s="145"/>
      <c r="AE373" s="145"/>
      <c r="AF373" s="145"/>
      <c r="AG373" s="145"/>
      <c r="AH373" s="145"/>
      <c r="AI373" s="147"/>
      <c r="AJ373" s="145"/>
      <c r="AK373" s="148"/>
      <c r="AL373" s="146"/>
      <c r="AM373" s="149"/>
      <c r="AN373" s="150"/>
      <c r="AO373" s="150"/>
    </row>
    <row r="374" spans="1:41" s="242" customFormat="1" ht="20.100000000000001" customHeight="1">
      <c r="A374" s="231"/>
      <c r="B374" s="147"/>
      <c r="C374" s="267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6"/>
      <c r="X374" s="145"/>
      <c r="Y374" s="145"/>
      <c r="Z374" s="145"/>
      <c r="AA374" s="145"/>
      <c r="AB374" s="145"/>
      <c r="AC374" s="145"/>
      <c r="AD374" s="145"/>
      <c r="AE374" s="145"/>
      <c r="AF374" s="145"/>
      <c r="AG374" s="145"/>
      <c r="AH374" s="145"/>
      <c r="AI374" s="147"/>
      <c r="AJ374" s="145"/>
      <c r="AK374" s="148"/>
      <c r="AL374" s="146"/>
      <c r="AM374" s="149"/>
      <c r="AN374" s="150"/>
      <c r="AO374" s="150"/>
    </row>
    <row r="375" spans="1:41" s="242" customFormat="1" ht="20.100000000000001" customHeight="1">
      <c r="A375" s="231"/>
      <c r="B375" s="147"/>
      <c r="C375" s="267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6"/>
      <c r="X375" s="145"/>
      <c r="Y375" s="145"/>
      <c r="Z375" s="145"/>
      <c r="AA375" s="145"/>
      <c r="AB375" s="145"/>
      <c r="AC375" s="145"/>
      <c r="AD375" s="145"/>
      <c r="AE375" s="145"/>
      <c r="AF375" s="145"/>
      <c r="AG375" s="145"/>
      <c r="AH375" s="145"/>
      <c r="AI375" s="147"/>
      <c r="AJ375" s="145"/>
      <c r="AK375" s="148"/>
      <c r="AL375" s="146"/>
      <c r="AM375" s="149"/>
      <c r="AN375" s="150"/>
      <c r="AO375" s="150"/>
    </row>
    <row r="376" spans="1:41" s="242" customFormat="1" ht="20.100000000000001" customHeight="1">
      <c r="A376" s="231"/>
      <c r="B376" s="147"/>
      <c r="C376" s="267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6"/>
      <c r="X376" s="145"/>
      <c r="Y376" s="145"/>
      <c r="Z376" s="145"/>
      <c r="AA376" s="145"/>
      <c r="AB376" s="145"/>
      <c r="AC376" s="145"/>
      <c r="AD376" s="145"/>
      <c r="AE376" s="145"/>
      <c r="AF376" s="145"/>
      <c r="AG376" s="145"/>
      <c r="AH376" s="145"/>
      <c r="AI376" s="147"/>
      <c r="AJ376" s="145"/>
      <c r="AK376" s="148"/>
      <c r="AL376" s="146"/>
      <c r="AM376" s="149"/>
      <c r="AN376" s="150"/>
      <c r="AO376" s="150"/>
    </row>
    <row r="377" spans="1:41" s="242" customFormat="1" ht="11.25" customHeight="1">
      <c r="A377" s="231"/>
      <c r="B377" s="147"/>
      <c r="C377" s="267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6"/>
      <c r="X377" s="145"/>
      <c r="Y377" s="145"/>
      <c r="Z377" s="145"/>
      <c r="AA377" s="145"/>
      <c r="AB377" s="145"/>
      <c r="AC377" s="145"/>
      <c r="AD377" s="145"/>
      <c r="AE377" s="145"/>
      <c r="AF377" s="145"/>
      <c r="AG377" s="145"/>
      <c r="AH377" s="145"/>
      <c r="AI377" s="147"/>
      <c r="AJ377" s="145"/>
      <c r="AK377" s="148"/>
      <c r="AL377" s="146"/>
      <c r="AM377" s="149"/>
      <c r="AN377" s="150"/>
      <c r="AO377" s="150"/>
    </row>
    <row r="378" spans="1:41" s="242" customFormat="1" ht="11.25" customHeight="1">
      <c r="A378" s="231"/>
      <c r="B378" s="147"/>
      <c r="C378" s="267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6"/>
      <c r="X378" s="145"/>
      <c r="Y378" s="145"/>
      <c r="Z378" s="145"/>
      <c r="AA378" s="145"/>
      <c r="AB378" s="145"/>
      <c r="AC378" s="145"/>
      <c r="AD378" s="145"/>
      <c r="AE378" s="145"/>
      <c r="AF378" s="145"/>
      <c r="AG378" s="145"/>
      <c r="AH378" s="145"/>
      <c r="AI378" s="147"/>
      <c r="AJ378" s="145"/>
      <c r="AK378" s="148"/>
      <c r="AL378" s="146"/>
      <c r="AM378" s="149"/>
      <c r="AN378" s="150"/>
      <c r="AO378" s="150"/>
    </row>
    <row r="379" spans="1:41" s="242" customFormat="1" ht="11.25" customHeight="1">
      <c r="A379" s="231"/>
      <c r="B379" s="147"/>
      <c r="C379" s="267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6"/>
      <c r="X379" s="145"/>
      <c r="Y379" s="145"/>
      <c r="Z379" s="145"/>
      <c r="AA379" s="145"/>
      <c r="AB379" s="145"/>
      <c r="AC379" s="145"/>
      <c r="AD379" s="145"/>
      <c r="AE379" s="145"/>
      <c r="AF379" s="145"/>
      <c r="AG379" s="145"/>
      <c r="AH379" s="145"/>
      <c r="AI379" s="147"/>
      <c r="AJ379" s="145"/>
      <c r="AK379" s="148"/>
      <c r="AL379" s="146"/>
      <c r="AM379" s="149"/>
      <c r="AN379" s="150"/>
      <c r="AO379" s="150"/>
    </row>
    <row r="380" spans="1:41" s="242" customFormat="1" ht="11.25" customHeight="1">
      <c r="A380" s="231"/>
      <c r="B380" s="147"/>
      <c r="C380" s="267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6"/>
      <c r="X380" s="145"/>
      <c r="Y380" s="145"/>
      <c r="Z380" s="145"/>
      <c r="AA380" s="145"/>
      <c r="AB380" s="145"/>
      <c r="AC380" s="145"/>
      <c r="AD380" s="145"/>
      <c r="AE380" s="145"/>
      <c r="AF380" s="145"/>
      <c r="AG380" s="145"/>
      <c r="AH380" s="145"/>
      <c r="AI380" s="147"/>
      <c r="AJ380" s="145"/>
      <c r="AK380" s="148"/>
      <c r="AL380" s="146"/>
      <c r="AM380" s="149"/>
      <c r="AN380" s="150"/>
      <c r="AO380" s="150"/>
    </row>
    <row r="381" spans="1:41" s="242" customFormat="1" ht="11.25" customHeight="1">
      <c r="A381" s="231"/>
      <c r="B381" s="147"/>
      <c r="C381" s="267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6"/>
      <c r="X381" s="145"/>
      <c r="Y381" s="145"/>
      <c r="Z381" s="145"/>
      <c r="AA381" s="145"/>
      <c r="AB381" s="145"/>
      <c r="AC381" s="145"/>
      <c r="AD381" s="145"/>
      <c r="AE381" s="145"/>
      <c r="AF381" s="145"/>
      <c r="AG381" s="145"/>
      <c r="AH381" s="145"/>
      <c r="AI381" s="147"/>
      <c r="AJ381" s="145"/>
      <c r="AK381" s="148"/>
      <c r="AL381" s="146"/>
      <c r="AM381" s="149"/>
      <c r="AN381" s="150"/>
      <c r="AO381" s="150"/>
    </row>
    <row r="382" spans="1:41" s="242" customFormat="1" ht="11.25" customHeight="1">
      <c r="A382" s="231"/>
      <c r="B382" s="147"/>
      <c r="C382" s="267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6"/>
      <c r="X382" s="145"/>
      <c r="Y382" s="145"/>
      <c r="Z382" s="145"/>
      <c r="AA382" s="145"/>
      <c r="AB382" s="145"/>
      <c r="AC382" s="145"/>
      <c r="AD382" s="145"/>
      <c r="AE382" s="145"/>
      <c r="AF382" s="145"/>
      <c r="AG382" s="145"/>
      <c r="AH382" s="145"/>
      <c r="AI382" s="147"/>
      <c r="AJ382" s="145"/>
      <c r="AK382" s="148"/>
      <c r="AL382" s="146"/>
      <c r="AM382" s="149"/>
      <c r="AN382" s="150"/>
      <c r="AO382" s="150"/>
    </row>
    <row r="383" spans="1:41" s="242" customFormat="1" ht="11.25" customHeight="1">
      <c r="A383" s="231"/>
      <c r="B383" s="147"/>
      <c r="C383" s="267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6"/>
      <c r="X383" s="145"/>
      <c r="Y383" s="145"/>
      <c r="Z383" s="145"/>
      <c r="AA383" s="145"/>
      <c r="AB383" s="145"/>
      <c r="AC383" s="145"/>
      <c r="AD383" s="145"/>
      <c r="AE383" s="145"/>
      <c r="AF383" s="145"/>
      <c r="AG383" s="145"/>
      <c r="AH383" s="145"/>
      <c r="AI383" s="147"/>
      <c r="AJ383" s="145"/>
      <c r="AK383" s="148"/>
      <c r="AL383" s="146"/>
      <c r="AM383" s="149"/>
      <c r="AN383" s="150"/>
      <c r="AO383" s="150"/>
    </row>
    <row r="384" spans="1:41" s="242" customFormat="1" ht="11.25" customHeight="1">
      <c r="A384" s="231"/>
      <c r="B384" s="147"/>
      <c r="C384" s="267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6"/>
      <c r="X384" s="145"/>
      <c r="Y384" s="145"/>
      <c r="Z384" s="145"/>
      <c r="AA384" s="145"/>
      <c r="AB384" s="145"/>
      <c r="AC384" s="145"/>
      <c r="AD384" s="145"/>
      <c r="AE384" s="145"/>
      <c r="AF384" s="145"/>
      <c r="AG384" s="145"/>
      <c r="AH384" s="145"/>
      <c r="AI384" s="147"/>
      <c r="AJ384" s="145"/>
      <c r="AK384" s="148"/>
      <c r="AL384" s="146"/>
      <c r="AM384" s="149"/>
      <c r="AN384" s="150"/>
      <c r="AO384" s="150"/>
    </row>
    <row r="385" spans="1:41" s="242" customFormat="1" ht="11.25" customHeight="1">
      <c r="A385" s="231"/>
      <c r="B385" s="147"/>
      <c r="C385" s="267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6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7"/>
      <c r="AJ385" s="145"/>
      <c r="AK385" s="148"/>
      <c r="AL385" s="146"/>
      <c r="AM385" s="149"/>
      <c r="AN385" s="150"/>
      <c r="AO385" s="150"/>
    </row>
    <row r="386" spans="1:41" s="242" customFormat="1" ht="11.25" customHeight="1">
      <c r="A386" s="231"/>
      <c r="B386" s="147"/>
      <c r="C386" s="267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6"/>
      <c r="X386" s="145"/>
      <c r="Y386" s="145"/>
      <c r="Z386" s="145"/>
      <c r="AA386" s="145"/>
      <c r="AB386" s="145"/>
      <c r="AC386" s="145"/>
      <c r="AD386" s="145"/>
      <c r="AE386" s="145"/>
      <c r="AF386" s="145"/>
      <c r="AG386" s="145"/>
      <c r="AH386" s="145"/>
      <c r="AI386" s="147"/>
      <c r="AJ386" s="145"/>
      <c r="AK386" s="148"/>
      <c r="AL386" s="146"/>
      <c r="AM386" s="149"/>
      <c r="AN386" s="150"/>
      <c r="AO386" s="150"/>
    </row>
    <row r="387" spans="1:41" s="242" customFormat="1" ht="11.25" customHeight="1">
      <c r="A387" s="231"/>
      <c r="B387" s="147"/>
      <c r="C387" s="267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6"/>
      <c r="X387" s="145"/>
      <c r="Y387" s="145"/>
      <c r="Z387" s="145"/>
      <c r="AA387" s="145"/>
      <c r="AB387" s="145"/>
      <c r="AC387" s="145"/>
      <c r="AD387" s="145"/>
      <c r="AE387" s="145"/>
      <c r="AF387" s="145"/>
      <c r="AG387" s="145"/>
      <c r="AH387" s="145"/>
      <c r="AI387" s="147"/>
      <c r="AJ387" s="145"/>
      <c r="AK387" s="148"/>
      <c r="AL387" s="146"/>
      <c r="AM387" s="149"/>
      <c r="AN387" s="150"/>
      <c r="AO387" s="150"/>
    </row>
    <row r="388" spans="1:41" s="242" customFormat="1" ht="11.25" customHeight="1">
      <c r="A388" s="231"/>
      <c r="B388" s="147"/>
      <c r="C388" s="267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6"/>
      <c r="X388" s="145"/>
      <c r="Y388" s="145"/>
      <c r="Z388" s="145"/>
      <c r="AA388" s="145"/>
      <c r="AB388" s="145"/>
      <c r="AC388" s="145"/>
      <c r="AD388" s="145"/>
      <c r="AE388" s="145"/>
      <c r="AF388" s="145"/>
      <c r="AG388" s="145"/>
      <c r="AH388" s="145"/>
      <c r="AI388" s="147"/>
      <c r="AJ388" s="145"/>
      <c r="AK388" s="148"/>
      <c r="AL388" s="146"/>
      <c r="AM388" s="149"/>
      <c r="AN388" s="150"/>
      <c r="AO388" s="150"/>
    </row>
    <row r="389" spans="1:41" s="242" customFormat="1" ht="11.25" customHeight="1">
      <c r="A389" s="231"/>
      <c r="B389" s="147"/>
      <c r="C389" s="267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6"/>
      <c r="X389" s="145"/>
      <c r="Y389" s="145"/>
      <c r="Z389" s="145"/>
      <c r="AA389" s="145"/>
      <c r="AB389" s="145"/>
      <c r="AC389" s="145"/>
      <c r="AD389" s="145"/>
      <c r="AE389" s="145"/>
      <c r="AF389" s="145"/>
      <c r="AG389" s="145"/>
      <c r="AH389" s="145"/>
      <c r="AI389" s="147"/>
      <c r="AJ389" s="145"/>
      <c r="AK389" s="148"/>
      <c r="AL389" s="146"/>
      <c r="AM389" s="149"/>
      <c r="AN389" s="150"/>
      <c r="AO389" s="150"/>
    </row>
    <row r="390" spans="1:41" s="242" customFormat="1" ht="11.25" customHeight="1">
      <c r="A390" s="231"/>
      <c r="B390" s="147"/>
      <c r="C390" s="267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6"/>
      <c r="X390" s="145"/>
      <c r="Y390" s="145"/>
      <c r="Z390" s="145"/>
      <c r="AA390" s="145"/>
      <c r="AB390" s="145"/>
      <c r="AC390" s="145"/>
      <c r="AD390" s="145"/>
      <c r="AE390" s="145"/>
      <c r="AF390" s="145"/>
      <c r="AG390" s="145"/>
      <c r="AH390" s="145"/>
      <c r="AI390" s="147"/>
      <c r="AJ390" s="145"/>
      <c r="AK390" s="148"/>
      <c r="AL390" s="146"/>
      <c r="AM390" s="149"/>
      <c r="AN390" s="150"/>
      <c r="AO390" s="150"/>
    </row>
    <row r="391" spans="1:41" s="242" customFormat="1" ht="11.25" customHeight="1">
      <c r="A391" s="231"/>
      <c r="B391" s="147"/>
      <c r="C391" s="267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6"/>
      <c r="X391" s="145"/>
      <c r="Y391" s="145"/>
      <c r="Z391" s="145"/>
      <c r="AA391" s="145"/>
      <c r="AB391" s="145"/>
      <c r="AC391" s="145"/>
      <c r="AD391" s="145"/>
      <c r="AE391" s="145"/>
      <c r="AF391" s="145"/>
      <c r="AG391" s="145"/>
      <c r="AH391" s="145"/>
      <c r="AI391" s="147"/>
      <c r="AJ391" s="145"/>
      <c r="AK391" s="148"/>
      <c r="AL391" s="146"/>
      <c r="AM391" s="149"/>
      <c r="AN391" s="150"/>
      <c r="AO391" s="150"/>
    </row>
    <row r="392" spans="1:41" s="242" customFormat="1" ht="11.25" customHeight="1">
      <c r="A392" s="231"/>
      <c r="B392" s="147"/>
      <c r="C392" s="267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6"/>
      <c r="X392" s="145"/>
      <c r="Y392" s="145"/>
      <c r="Z392" s="145"/>
      <c r="AA392" s="145"/>
      <c r="AB392" s="145"/>
      <c r="AC392" s="145"/>
      <c r="AD392" s="145"/>
      <c r="AE392" s="145"/>
      <c r="AF392" s="145"/>
      <c r="AG392" s="145"/>
      <c r="AH392" s="145"/>
      <c r="AI392" s="147"/>
      <c r="AJ392" s="145"/>
      <c r="AK392" s="148"/>
      <c r="AL392" s="146"/>
      <c r="AM392" s="149"/>
      <c r="AN392" s="150"/>
      <c r="AO392" s="150"/>
    </row>
    <row r="393" spans="1:41" s="242" customFormat="1" ht="11.25" customHeight="1">
      <c r="A393" s="231"/>
      <c r="B393" s="147"/>
      <c r="C393" s="267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6"/>
      <c r="X393" s="145"/>
      <c r="Y393" s="145"/>
      <c r="Z393" s="145"/>
      <c r="AA393" s="145"/>
      <c r="AB393" s="145"/>
      <c r="AC393" s="145"/>
      <c r="AD393" s="145"/>
      <c r="AE393" s="145"/>
      <c r="AF393" s="145"/>
      <c r="AG393" s="145"/>
      <c r="AH393" s="145"/>
      <c r="AI393" s="147"/>
      <c r="AJ393" s="145"/>
      <c r="AK393" s="148"/>
      <c r="AL393" s="146"/>
      <c r="AM393" s="149"/>
      <c r="AN393" s="150"/>
      <c r="AO393" s="150"/>
    </row>
    <row r="394" spans="1:41" s="242" customFormat="1" ht="11.25" customHeight="1">
      <c r="A394" s="231"/>
      <c r="B394" s="147"/>
      <c r="C394" s="267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6"/>
      <c r="X394" s="145"/>
      <c r="Y394" s="145"/>
      <c r="Z394" s="145"/>
      <c r="AA394" s="145"/>
      <c r="AB394" s="145"/>
      <c r="AC394" s="145"/>
      <c r="AD394" s="145"/>
      <c r="AE394" s="145"/>
      <c r="AF394" s="145"/>
      <c r="AG394" s="145"/>
      <c r="AH394" s="145"/>
      <c r="AI394" s="147"/>
      <c r="AJ394" s="145"/>
      <c r="AK394" s="148"/>
      <c r="AL394" s="146"/>
      <c r="AM394" s="149"/>
      <c r="AN394" s="150"/>
      <c r="AO394" s="150"/>
    </row>
    <row r="395" spans="1:41" s="242" customFormat="1" ht="11.25" customHeight="1">
      <c r="A395" s="231"/>
      <c r="B395" s="147"/>
      <c r="C395" s="267"/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6"/>
      <c r="X395" s="145"/>
      <c r="Y395" s="145"/>
      <c r="Z395" s="145"/>
      <c r="AA395" s="145"/>
      <c r="AB395" s="145"/>
      <c r="AC395" s="145"/>
      <c r="AD395" s="145"/>
      <c r="AE395" s="145"/>
      <c r="AF395" s="145"/>
      <c r="AG395" s="145"/>
      <c r="AH395" s="145"/>
      <c r="AI395" s="147"/>
      <c r="AJ395" s="145"/>
      <c r="AK395" s="148"/>
      <c r="AL395" s="146"/>
      <c r="AM395" s="149"/>
      <c r="AN395" s="150"/>
      <c r="AO395" s="150"/>
    </row>
    <row r="396" spans="1:41" s="242" customFormat="1" ht="11.25" customHeight="1">
      <c r="A396" s="231"/>
      <c r="B396" s="147"/>
      <c r="C396" s="267"/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6"/>
      <c r="X396" s="145"/>
      <c r="Y396" s="145"/>
      <c r="Z396" s="145"/>
      <c r="AA396" s="145"/>
      <c r="AB396" s="145"/>
      <c r="AC396" s="145"/>
      <c r="AD396" s="145"/>
      <c r="AE396" s="145"/>
      <c r="AF396" s="145"/>
      <c r="AG396" s="145"/>
      <c r="AH396" s="145"/>
      <c r="AI396" s="147"/>
      <c r="AJ396" s="145"/>
      <c r="AK396" s="148"/>
      <c r="AL396" s="146"/>
      <c r="AM396" s="149"/>
      <c r="AN396" s="150"/>
      <c r="AO396" s="150"/>
    </row>
    <row r="397" spans="1:41" s="242" customFormat="1" ht="11.25" customHeight="1">
      <c r="A397" s="231"/>
      <c r="B397" s="147"/>
      <c r="C397" s="267"/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6"/>
      <c r="X397" s="145"/>
      <c r="Y397" s="145"/>
      <c r="Z397" s="145"/>
      <c r="AA397" s="145"/>
      <c r="AB397" s="145"/>
      <c r="AC397" s="145"/>
      <c r="AD397" s="145"/>
      <c r="AE397" s="145"/>
      <c r="AF397" s="145"/>
      <c r="AG397" s="145"/>
      <c r="AH397" s="145"/>
      <c r="AI397" s="147"/>
      <c r="AJ397" s="145"/>
      <c r="AK397" s="148"/>
      <c r="AL397" s="146"/>
      <c r="AM397" s="149"/>
      <c r="AN397" s="150"/>
      <c r="AO397" s="150"/>
    </row>
    <row r="398" spans="1:41" s="242" customFormat="1" ht="11.25" customHeight="1">
      <c r="A398" s="231"/>
      <c r="B398" s="147"/>
      <c r="C398" s="267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6"/>
      <c r="X398" s="145"/>
      <c r="Y398" s="145"/>
      <c r="Z398" s="145"/>
      <c r="AA398" s="145"/>
      <c r="AB398" s="145"/>
      <c r="AC398" s="145"/>
      <c r="AD398" s="145"/>
      <c r="AE398" s="145"/>
      <c r="AF398" s="145"/>
      <c r="AG398" s="145"/>
      <c r="AH398" s="145"/>
      <c r="AI398" s="147"/>
      <c r="AJ398" s="145"/>
      <c r="AK398" s="148"/>
      <c r="AL398" s="146"/>
      <c r="AM398" s="149"/>
      <c r="AN398" s="150"/>
      <c r="AO398" s="150"/>
    </row>
    <row r="399" spans="1:41" s="242" customFormat="1" ht="11.25" customHeight="1">
      <c r="A399" s="231"/>
      <c r="B399" s="147"/>
      <c r="C399" s="267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6"/>
      <c r="X399" s="145"/>
      <c r="Y399" s="145"/>
      <c r="Z399" s="145"/>
      <c r="AA399" s="145"/>
      <c r="AB399" s="145"/>
      <c r="AC399" s="145"/>
      <c r="AD399" s="145"/>
      <c r="AE399" s="145"/>
      <c r="AF399" s="145"/>
      <c r="AG399" s="145"/>
      <c r="AH399" s="145"/>
      <c r="AI399" s="147"/>
      <c r="AJ399" s="145"/>
      <c r="AK399" s="148"/>
      <c r="AL399" s="146"/>
      <c r="AM399" s="149"/>
      <c r="AN399" s="150"/>
      <c r="AO399" s="150"/>
    </row>
    <row r="400" spans="1:41" s="242" customFormat="1" ht="11.25" customHeight="1">
      <c r="A400" s="231"/>
      <c r="B400" s="147"/>
      <c r="C400" s="267"/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6"/>
      <c r="X400" s="145"/>
      <c r="Y400" s="145"/>
      <c r="Z400" s="145"/>
      <c r="AA400" s="145"/>
      <c r="AB400" s="145"/>
      <c r="AC400" s="145"/>
      <c r="AD400" s="145"/>
      <c r="AE400" s="145"/>
      <c r="AF400" s="145"/>
      <c r="AG400" s="145"/>
      <c r="AH400" s="145"/>
      <c r="AI400" s="147"/>
      <c r="AJ400" s="145"/>
      <c r="AK400" s="148"/>
      <c r="AL400" s="146"/>
      <c r="AM400" s="149"/>
      <c r="AN400" s="150"/>
      <c r="AO400" s="150"/>
    </row>
    <row r="401" spans="1:41" s="242" customFormat="1" ht="11.25" customHeight="1">
      <c r="A401" s="231"/>
      <c r="B401" s="147"/>
      <c r="C401" s="267"/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6"/>
      <c r="X401" s="145"/>
      <c r="Y401" s="145"/>
      <c r="Z401" s="145"/>
      <c r="AA401" s="145"/>
      <c r="AB401" s="145"/>
      <c r="AC401" s="145"/>
      <c r="AD401" s="145"/>
      <c r="AE401" s="145"/>
      <c r="AF401" s="145"/>
      <c r="AG401" s="145"/>
      <c r="AH401" s="145"/>
      <c r="AI401" s="147"/>
      <c r="AJ401" s="145"/>
      <c r="AK401" s="148"/>
      <c r="AL401" s="146"/>
      <c r="AM401" s="149"/>
      <c r="AN401" s="150"/>
      <c r="AO401" s="150"/>
    </row>
    <row r="402" spans="1:41" s="242" customFormat="1" ht="11.25" customHeight="1">
      <c r="A402" s="231"/>
      <c r="B402" s="147"/>
      <c r="C402" s="267"/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6"/>
      <c r="X402" s="145"/>
      <c r="Y402" s="145"/>
      <c r="Z402" s="145"/>
      <c r="AA402" s="145"/>
      <c r="AB402" s="145"/>
      <c r="AC402" s="145"/>
      <c r="AD402" s="145"/>
      <c r="AE402" s="145"/>
      <c r="AF402" s="145"/>
      <c r="AG402" s="145"/>
      <c r="AH402" s="145"/>
      <c r="AI402" s="147"/>
      <c r="AJ402" s="145"/>
      <c r="AK402" s="148"/>
      <c r="AL402" s="146"/>
      <c r="AM402" s="149"/>
      <c r="AN402" s="150"/>
      <c r="AO402" s="150"/>
    </row>
    <row r="403" spans="1:41" s="242" customFormat="1" ht="11.25" customHeight="1">
      <c r="A403" s="231"/>
      <c r="B403" s="147"/>
      <c r="C403" s="267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6"/>
      <c r="X403" s="145"/>
      <c r="Y403" s="145"/>
      <c r="Z403" s="145"/>
      <c r="AA403" s="145"/>
      <c r="AB403" s="145"/>
      <c r="AC403" s="145"/>
      <c r="AD403" s="145"/>
      <c r="AE403" s="145"/>
      <c r="AF403" s="145"/>
      <c r="AG403" s="145"/>
      <c r="AH403" s="145"/>
      <c r="AI403" s="147"/>
      <c r="AJ403" s="145"/>
      <c r="AK403" s="148"/>
      <c r="AL403" s="146"/>
      <c r="AM403" s="149"/>
      <c r="AN403" s="150"/>
      <c r="AO403" s="150"/>
    </row>
    <row r="404" spans="1:41" s="242" customFormat="1" ht="11.25" customHeight="1">
      <c r="A404" s="231"/>
      <c r="B404" s="147"/>
      <c r="C404" s="267"/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6"/>
      <c r="X404" s="145"/>
      <c r="Y404" s="145"/>
      <c r="Z404" s="145"/>
      <c r="AA404" s="145"/>
      <c r="AB404" s="145"/>
      <c r="AC404" s="145"/>
      <c r="AD404" s="145"/>
      <c r="AE404" s="145"/>
      <c r="AF404" s="145"/>
      <c r="AG404" s="145"/>
      <c r="AH404" s="145"/>
      <c r="AI404" s="147"/>
      <c r="AJ404" s="145"/>
      <c r="AK404" s="148"/>
      <c r="AL404" s="146"/>
      <c r="AM404" s="149"/>
      <c r="AN404" s="150"/>
      <c r="AO404" s="150"/>
    </row>
    <row r="405" spans="1:41" s="242" customFormat="1" ht="11.25" customHeight="1">
      <c r="A405" s="231"/>
      <c r="B405" s="147"/>
      <c r="C405" s="267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6"/>
      <c r="X405" s="145"/>
      <c r="Y405" s="145"/>
      <c r="Z405" s="145"/>
      <c r="AA405" s="145"/>
      <c r="AB405" s="145"/>
      <c r="AC405" s="145"/>
      <c r="AD405" s="145"/>
      <c r="AE405" s="145"/>
      <c r="AF405" s="145"/>
      <c r="AG405" s="145"/>
      <c r="AH405" s="145"/>
      <c r="AI405" s="147"/>
      <c r="AJ405" s="145"/>
      <c r="AK405" s="148"/>
      <c r="AL405" s="146"/>
      <c r="AM405" s="149"/>
      <c r="AN405" s="150"/>
      <c r="AO405" s="150"/>
    </row>
    <row r="406" spans="1:41" s="242" customFormat="1" ht="11.25" customHeight="1">
      <c r="A406" s="231"/>
      <c r="B406" s="147"/>
      <c r="C406" s="267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6"/>
      <c r="X406" s="145"/>
      <c r="Y406" s="145"/>
      <c r="Z406" s="145"/>
      <c r="AA406" s="145"/>
      <c r="AB406" s="145"/>
      <c r="AC406" s="145"/>
      <c r="AD406" s="145"/>
      <c r="AE406" s="145"/>
      <c r="AF406" s="145"/>
      <c r="AG406" s="145"/>
      <c r="AH406" s="145"/>
      <c r="AI406" s="147"/>
      <c r="AJ406" s="145"/>
      <c r="AK406" s="148"/>
      <c r="AL406" s="146"/>
      <c r="AM406" s="149"/>
      <c r="AN406" s="150"/>
      <c r="AO406" s="150"/>
    </row>
    <row r="407" spans="1:41" s="242" customFormat="1" ht="11.25" customHeight="1">
      <c r="A407" s="231"/>
      <c r="B407" s="147"/>
      <c r="C407" s="267"/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6"/>
      <c r="X407" s="145"/>
      <c r="Y407" s="145"/>
      <c r="Z407" s="145"/>
      <c r="AA407" s="145"/>
      <c r="AB407" s="145"/>
      <c r="AC407" s="145"/>
      <c r="AD407" s="145"/>
      <c r="AE407" s="145"/>
      <c r="AF407" s="145"/>
      <c r="AG407" s="145"/>
      <c r="AH407" s="145"/>
      <c r="AI407" s="147"/>
      <c r="AJ407" s="145"/>
      <c r="AK407" s="148"/>
      <c r="AL407" s="146"/>
      <c r="AM407" s="149"/>
      <c r="AN407" s="150"/>
      <c r="AO407" s="150"/>
    </row>
    <row r="408" spans="1:41" s="242" customFormat="1" ht="11.25" customHeight="1">
      <c r="A408" s="231"/>
      <c r="B408" s="147"/>
      <c r="C408" s="267"/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6"/>
      <c r="X408" s="145"/>
      <c r="Y408" s="145"/>
      <c r="Z408" s="145"/>
      <c r="AA408" s="145"/>
      <c r="AB408" s="145"/>
      <c r="AC408" s="145"/>
      <c r="AD408" s="145"/>
      <c r="AE408" s="145"/>
      <c r="AF408" s="145"/>
      <c r="AG408" s="145"/>
      <c r="AH408" s="145"/>
      <c r="AI408" s="147"/>
      <c r="AJ408" s="145"/>
      <c r="AK408" s="148"/>
      <c r="AL408" s="146"/>
      <c r="AM408" s="149"/>
      <c r="AN408" s="150"/>
      <c r="AO408" s="150"/>
    </row>
    <row r="409" spans="1:41" s="242" customFormat="1" ht="11.25" customHeight="1">
      <c r="A409" s="231"/>
      <c r="B409" s="147"/>
      <c r="C409" s="267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6"/>
      <c r="X409" s="145"/>
      <c r="Y409" s="145"/>
      <c r="Z409" s="145"/>
      <c r="AA409" s="145"/>
      <c r="AB409" s="145"/>
      <c r="AC409" s="145"/>
      <c r="AD409" s="145"/>
      <c r="AE409" s="145"/>
      <c r="AF409" s="145"/>
      <c r="AG409" s="145"/>
      <c r="AH409" s="145"/>
      <c r="AI409" s="147"/>
      <c r="AJ409" s="145"/>
      <c r="AK409" s="148"/>
      <c r="AL409" s="146"/>
      <c r="AM409" s="149"/>
      <c r="AN409" s="150"/>
      <c r="AO409" s="150"/>
    </row>
    <row r="410" spans="1:41" s="242" customFormat="1" ht="11.25" customHeight="1">
      <c r="A410" s="231"/>
      <c r="B410" s="147"/>
      <c r="C410" s="267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6"/>
      <c r="X410" s="145"/>
      <c r="Y410" s="145"/>
      <c r="Z410" s="145"/>
      <c r="AA410" s="145"/>
      <c r="AB410" s="145"/>
      <c r="AC410" s="145"/>
      <c r="AD410" s="145"/>
      <c r="AE410" s="145"/>
      <c r="AF410" s="145"/>
      <c r="AG410" s="145"/>
      <c r="AH410" s="145"/>
      <c r="AI410" s="147"/>
      <c r="AJ410" s="145"/>
      <c r="AK410" s="148"/>
      <c r="AL410" s="146"/>
      <c r="AM410" s="149"/>
      <c r="AN410" s="150"/>
      <c r="AO410" s="150"/>
    </row>
    <row r="411" spans="1:41" s="242" customFormat="1" ht="11.25" customHeight="1">
      <c r="A411" s="231"/>
      <c r="B411" s="147"/>
      <c r="C411" s="267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6"/>
      <c r="X411" s="145"/>
      <c r="Y411" s="145"/>
      <c r="Z411" s="145"/>
      <c r="AA411" s="145"/>
      <c r="AB411" s="145"/>
      <c r="AC411" s="145"/>
      <c r="AD411" s="145"/>
      <c r="AE411" s="145"/>
      <c r="AF411" s="145"/>
      <c r="AG411" s="145"/>
      <c r="AH411" s="145"/>
      <c r="AI411" s="147"/>
      <c r="AJ411" s="145"/>
      <c r="AK411" s="148"/>
      <c r="AL411" s="146"/>
      <c r="AM411" s="149"/>
      <c r="AN411" s="150"/>
      <c r="AO411" s="150"/>
    </row>
    <row r="412" spans="1:41" s="242" customFormat="1" ht="11.25" customHeight="1">
      <c r="A412" s="231"/>
      <c r="B412" s="147"/>
      <c r="C412" s="267"/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6"/>
      <c r="X412" s="145"/>
      <c r="Y412" s="145"/>
      <c r="Z412" s="145"/>
      <c r="AA412" s="145"/>
      <c r="AB412" s="145"/>
      <c r="AC412" s="145"/>
      <c r="AD412" s="145"/>
      <c r="AE412" s="145"/>
      <c r="AF412" s="145"/>
      <c r="AG412" s="145"/>
      <c r="AH412" s="145"/>
      <c r="AI412" s="147"/>
      <c r="AJ412" s="145"/>
      <c r="AK412" s="148"/>
      <c r="AL412" s="146"/>
      <c r="AM412" s="149"/>
      <c r="AN412" s="150"/>
      <c r="AO412" s="150"/>
    </row>
    <row r="413" spans="1:41" s="242" customFormat="1" ht="11.25" customHeight="1">
      <c r="A413" s="231"/>
      <c r="B413" s="147"/>
      <c r="C413" s="267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6"/>
      <c r="X413" s="145"/>
      <c r="Y413" s="145"/>
      <c r="Z413" s="145"/>
      <c r="AA413" s="145"/>
      <c r="AB413" s="145"/>
      <c r="AC413" s="145"/>
      <c r="AD413" s="145"/>
      <c r="AE413" s="145"/>
      <c r="AF413" s="145"/>
      <c r="AG413" s="145"/>
      <c r="AH413" s="145"/>
      <c r="AI413" s="147"/>
      <c r="AJ413" s="145"/>
      <c r="AK413" s="148"/>
      <c r="AL413" s="146"/>
      <c r="AM413" s="149"/>
      <c r="AN413" s="150"/>
      <c r="AO413" s="150"/>
    </row>
    <row r="414" spans="1:41" s="242" customFormat="1" ht="11.25" customHeight="1">
      <c r="A414" s="231"/>
      <c r="B414" s="147"/>
      <c r="C414" s="267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6"/>
      <c r="X414" s="145"/>
      <c r="Y414" s="145"/>
      <c r="Z414" s="145"/>
      <c r="AA414" s="145"/>
      <c r="AB414" s="145"/>
      <c r="AC414" s="145"/>
      <c r="AD414" s="145"/>
      <c r="AE414" s="145"/>
      <c r="AF414" s="145"/>
      <c r="AG414" s="145"/>
      <c r="AH414" s="145"/>
      <c r="AI414" s="147"/>
      <c r="AJ414" s="145"/>
      <c r="AK414" s="148"/>
      <c r="AL414" s="146"/>
      <c r="AM414" s="149"/>
      <c r="AN414" s="150"/>
      <c r="AO414" s="150"/>
    </row>
    <row r="415" spans="1:41" s="242" customFormat="1" ht="11.25" customHeight="1">
      <c r="A415" s="231"/>
      <c r="B415" s="147"/>
      <c r="C415" s="267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6"/>
      <c r="X415" s="145"/>
      <c r="Y415" s="145"/>
      <c r="Z415" s="145"/>
      <c r="AA415" s="145"/>
      <c r="AB415" s="145"/>
      <c r="AC415" s="145"/>
      <c r="AD415" s="145"/>
      <c r="AE415" s="145"/>
      <c r="AF415" s="145"/>
      <c r="AG415" s="145"/>
      <c r="AH415" s="145"/>
      <c r="AI415" s="147"/>
      <c r="AJ415" s="145"/>
      <c r="AK415" s="148"/>
      <c r="AL415" s="146"/>
      <c r="AM415" s="149"/>
      <c r="AN415" s="150"/>
      <c r="AO415" s="150"/>
    </row>
    <row r="416" spans="1:41" s="242" customFormat="1" ht="11.25" customHeight="1">
      <c r="A416" s="231"/>
      <c r="B416" s="147"/>
      <c r="C416" s="267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6"/>
      <c r="X416" s="145"/>
      <c r="Y416" s="145"/>
      <c r="Z416" s="145"/>
      <c r="AA416" s="145"/>
      <c r="AB416" s="145"/>
      <c r="AC416" s="145"/>
      <c r="AD416" s="145"/>
      <c r="AE416" s="145"/>
      <c r="AF416" s="145"/>
      <c r="AG416" s="145"/>
      <c r="AH416" s="145"/>
      <c r="AI416" s="147"/>
      <c r="AJ416" s="145"/>
      <c r="AK416" s="148"/>
      <c r="AL416" s="146"/>
      <c r="AM416" s="149"/>
      <c r="AN416" s="150"/>
      <c r="AO416" s="150"/>
    </row>
    <row r="417" spans="1:41" s="242" customFormat="1" ht="11.25" customHeight="1">
      <c r="A417" s="231"/>
      <c r="B417" s="147"/>
      <c r="C417" s="267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6"/>
      <c r="X417" s="145"/>
      <c r="Y417" s="145"/>
      <c r="Z417" s="145"/>
      <c r="AA417" s="145"/>
      <c r="AB417" s="145"/>
      <c r="AC417" s="145"/>
      <c r="AD417" s="145"/>
      <c r="AE417" s="145"/>
      <c r="AF417" s="145"/>
      <c r="AG417" s="145"/>
      <c r="AH417" s="145"/>
      <c r="AI417" s="147"/>
      <c r="AJ417" s="145"/>
      <c r="AK417" s="148"/>
      <c r="AL417" s="146"/>
      <c r="AM417" s="149"/>
      <c r="AN417" s="150"/>
      <c r="AO417" s="150"/>
    </row>
    <row r="418" spans="1:41" s="242" customFormat="1" ht="11.25" customHeight="1">
      <c r="A418" s="231"/>
      <c r="B418" s="147"/>
      <c r="C418" s="267"/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6"/>
      <c r="X418" s="145"/>
      <c r="Y418" s="145"/>
      <c r="Z418" s="145"/>
      <c r="AA418" s="145"/>
      <c r="AB418" s="145"/>
      <c r="AC418" s="145"/>
      <c r="AD418" s="145"/>
      <c r="AE418" s="145"/>
      <c r="AF418" s="145"/>
      <c r="AG418" s="145"/>
      <c r="AH418" s="145"/>
      <c r="AI418" s="147"/>
      <c r="AJ418" s="145"/>
      <c r="AK418" s="148"/>
      <c r="AL418" s="146"/>
      <c r="AM418" s="149"/>
      <c r="AN418" s="150"/>
      <c r="AO418" s="150"/>
    </row>
    <row r="419" spans="1:41" s="242" customFormat="1" ht="11.25" customHeight="1">
      <c r="A419" s="231"/>
      <c r="B419" s="147"/>
      <c r="C419" s="267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6"/>
      <c r="X419" s="145"/>
      <c r="Y419" s="145"/>
      <c r="Z419" s="145"/>
      <c r="AA419" s="145"/>
      <c r="AB419" s="145"/>
      <c r="AC419" s="145"/>
      <c r="AD419" s="145"/>
      <c r="AE419" s="145"/>
      <c r="AF419" s="145"/>
      <c r="AG419" s="145"/>
      <c r="AH419" s="145"/>
      <c r="AI419" s="147"/>
      <c r="AJ419" s="145"/>
      <c r="AK419" s="148"/>
      <c r="AL419" s="146"/>
      <c r="AM419" s="149"/>
      <c r="AN419" s="150"/>
      <c r="AO419" s="150"/>
    </row>
    <row r="420" spans="1:41" s="242" customFormat="1" ht="11.25" customHeight="1">
      <c r="A420" s="231"/>
      <c r="B420" s="147"/>
      <c r="C420" s="267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6"/>
      <c r="X420" s="145"/>
      <c r="Y420" s="145"/>
      <c r="Z420" s="145"/>
      <c r="AA420" s="145"/>
      <c r="AB420" s="145"/>
      <c r="AC420" s="145"/>
      <c r="AD420" s="145"/>
      <c r="AE420" s="145"/>
      <c r="AF420" s="145"/>
      <c r="AG420" s="145"/>
      <c r="AH420" s="145"/>
      <c r="AI420" s="147"/>
      <c r="AJ420" s="145"/>
      <c r="AK420" s="148"/>
      <c r="AL420" s="146"/>
      <c r="AM420" s="149"/>
      <c r="AN420" s="150"/>
      <c r="AO420" s="150"/>
    </row>
    <row r="421" spans="1:41" s="242" customFormat="1" ht="11.25" customHeight="1">
      <c r="A421" s="231"/>
      <c r="B421" s="147"/>
      <c r="C421" s="267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6"/>
      <c r="X421" s="145"/>
      <c r="Y421" s="145"/>
      <c r="Z421" s="145"/>
      <c r="AA421" s="145"/>
      <c r="AB421" s="145"/>
      <c r="AC421" s="145"/>
      <c r="AD421" s="145"/>
      <c r="AE421" s="145"/>
      <c r="AF421" s="145"/>
      <c r="AG421" s="145"/>
      <c r="AH421" s="145"/>
      <c r="AI421" s="147"/>
      <c r="AJ421" s="145"/>
      <c r="AK421" s="148"/>
      <c r="AL421" s="146"/>
      <c r="AM421" s="149"/>
      <c r="AN421" s="150"/>
      <c r="AO421" s="150"/>
    </row>
    <row r="422" spans="1:41" s="242" customFormat="1" ht="11.25" customHeight="1">
      <c r="A422" s="231"/>
      <c r="B422" s="147"/>
      <c r="C422" s="267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6"/>
      <c r="X422" s="145"/>
      <c r="Y422" s="145"/>
      <c r="Z422" s="145"/>
      <c r="AA422" s="145"/>
      <c r="AB422" s="145"/>
      <c r="AC422" s="145"/>
      <c r="AD422" s="145"/>
      <c r="AE422" s="145"/>
      <c r="AF422" s="145"/>
      <c r="AG422" s="145"/>
      <c r="AH422" s="145"/>
      <c r="AI422" s="147"/>
      <c r="AJ422" s="145"/>
      <c r="AK422" s="148"/>
      <c r="AL422" s="146"/>
      <c r="AM422" s="149"/>
      <c r="AN422" s="150"/>
      <c r="AO422" s="150"/>
    </row>
    <row r="423" spans="1:41" s="242" customFormat="1" ht="11.25" customHeight="1">
      <c r="A423" s="231"/>
      <c r="B423" s="147"/>
      <c r="C423" s="267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6"/>
      <c r="X423" s="145"/>
      <c r="Y423" s="145"/>
      <c r="Z423" s="145"/>
      <c r="AA423" s="145"/>
      <c r="AB423" s="145"/>
      <c r="AC423" s="145"/>
      <c r="AD423" s="145"/>
      <c r="AE423" s="145"/>
      <c r="AF423" s="145"/>
      <c r="AG423" s="145"/>
      <c r="AH423" s="145"/>
      <c r="AI423" s="147"/>
      <c r="AJ423" s="145"/>
      <c r="AK423" s="148"/>
      <c r="AL423" s="146"/>
      <c r="AM423" s="149"/>
      <c r="AN423" s="150"/>
      <c r="AO423" s="150"/>
    </row>
    <row r="424" spans="1:41" s="242" customFormat="1" ht="11.25" customHeight="1">
      <c r="A424" s="231"/>
      <c r="B424" s="147"/>
      <c r="C424" s="267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6"/>
      <c r="X424" s="145"/>
      <c r="Y424" s="145"/>
      <c r="Z424" s="145"/>
      <c r="AA424" s="145"/>
      <c r="AB424" s="145"/>
      <c r="AC424" s="145"/>
      <c r="AD424" s="145"/>
      <c r="AE424" s="145"/>
      <c r="AF424" s="145"/>
      <c r="AG424" s="145"/>
      <c r="AH424" s="145"/>
      <c r="AI424" s="147"/>
      <c r="AJ424" s="145"/>
      <c r="AK424" s="148"/>
      <c r="AL424" s="146"/>
      <c r="AM424" s="149"/>
      <c r="AN424" s="150"/>
      <c r="AO424" s="150"/>
    </row>
    <row r="425" spans="1:41" s="242" customFormat="1" ht="11.25" customHeight="1">
      <c r="A425" s="231"/>
      <c r="B425" s="147"/>
      <c r="C425" s="267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6"/>
      <c r="X425" s="145"/>
      <c r="Y425" s="145"/>
      <c r="Z425" s="145"/>
      <c r="AA425" s="145"/>
      <c r="AB425" s="145"/>
      <c r="AC425" s="145"/>
      <c r="AD425" s="145"/>
      <c r="AE425" s="145"/>
      <c r="AF425" s="145"/>
      <c r="AG425" s="145"/>
      <c r="AH425" s="145"/>
      <c r="AI425" s="147"/>
      <c r="AJ425" s="145"/>
      <c r="AK425" s="148"/>
      <c r="AL425" s="146"/>
      <c r="AM425" s="149"/>
      <c r="AN425" s="150"/>
      <c r="AO425" s="150"/>
    </row>
    <row r="426" spans="1:41" s="242" customFormat="1" ht="11.25" customHeight="1">
      <c r="A426" s="231"/>
      <c r="B426" s="147"/>
      <c r="C426" s="267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6"/>
      <c r="X426" s="145"/>
      <c r="Y426" s="145"/>
      <c r="Z426" s="145"/>
      <c r="AA426" s="145"/>
      <c r="AB426" s="145"/>
      <c r="AC426" s="145"/>
      <c r="AD426" s="145"/>
      <c r="AE426" s="145"/>
      <c r="AF426" s="145"/>
      <c r="AG426" s="145"/>
      <c r="AH426" s="145"/>
      <c r="AI426" s="147"/>
      <c r="AJ426" s="145"/>
      <c r="AK426" s="148"/>
      <c r="AL426" s="146"/>
      <c r="AM426" s="149"/>
      <c r="AN426" s="150"/>
      <c r="AO426" s="150"/>
    </row>
    <row r="427" spans="1:41" s="242" customFormat="1" ht="11.25" customHeight="1">
      <c r="A427" s="231"/>
      <c r="B427" s="147"/>
      <c r="C427" s="267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6"/>
      <c r="X427" s="145"/>
      <c r="Y427" s="145"/>
      <c r="Z427" s="145"/>
      <c r="AA427" s="145"/>
      <c r="AB427" s="145"/>
      <c r="AC427" s="145"/>
      <c r="AD427" s="145"/>
      <c r="AE427" s="145"/>
      <c r="AF427" s="145"/>
      <c r="AG427" s="145"/>
      <c r="AH427" s="145"/>
      <c r="AI427" s="147"/>
      <c r="AJ427" s="145"/>
      <c r="AK427" s="148"/>
      <c r="AL427" s="146"/>
      <c r="AM427" s="149"/>
      <c r="AN427" s="150"/>
      <c r="AO427" s="150"/>
    </row>
    <row r="428" spans="1:41" s="242" customFormat="1" ht="11.25" customHeight="1">
      <c r="A428" s="231"/>
      <c r="B428" s="147"/>
      <c r="C428" s="267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6"/>
      <c r="X428" s="145"/>
      <c r="Y428" s="145"/>
      <c r="Z428" s="145"/>
      <c r="AA428" s="145"/>
      <c r="AB428" s="145"/>
      <c r="AC428" s="145"/>
      <c r="AD428" s="145"/>
      <c r="AE428" s="145"/>
      <c r="AF428" s="145"/>
      <c r="AG428" s="145"/>
      <c r="AH428" s="145"/>
      <c r="AI428" s="147"/>
      <c r="AJ428" s="145"/>
      <c r="AK428" s="148"/>
      <c r="AL428" s="146"/>
      <c r="AM428" s="149"/>
      <c r="AN428" s="150"/>
      <c r="AO428" s="150"/>
    </row>
    <row r="429" spans="1:41" s="242" customFormat="1" ht="11.25" customHeight="1">
      <c r="A429" s="231"/>
      <c r="B429" s="147"/>
      <c r="C429" s="267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6"/>
      <c r="X429" s="145"/>
      <c r="Y429" s="145"/>
      <c r="Z429" s="145"/>
      <c r="AA429" s="145"/>
      <c r="AB429" s="145"/>
      <c r="AC429" s="145"/>
      <c r="AD429" s="145"/>
      <c r="AE429" s="145"/>
      <c r="AF429" s="145"/>
      <c r="AG429" s="145"/>
      <c r="AH429" s="145"/>
      <c r="AI429" s="147"/>
      <c r="AJ429" s="145"/>
      <c r="AK429" s="148"/>
      <c r="AL429" s="146"/>
      <c r="AM429" s="149"/>
      <c r="AN429" s="150"/>
      <c r="AO429" s="150"/>
    </row>
    <row r="430" spans="1:41" s="242" customFormat="1" ht="11.25" customHeight="1">
      <c r="A430" s="231"/>
      <c r="B430" s="147"/>
      <c r="C430" s="267"/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6"/>
      <c r="X430" s="145"/>
      <c r="Y430" s="145"/>
      <c r="Z430" s="145"/>
      <c r="AA430" s="145"/>
      <c r="AB430" s="145"/>
      <c r="AC430" s="145"/>
      <c r="AD430" s="145"/>
      <c r="AE430" s="145"/>
      <c r="AF430" s="145"/>
      <c r="AG430" s="145"/>
      <c r="AH430" s="145"/>
      <c r="AI430" s="147"/>
      <c r="AJ430" s="145"/>
      <c r="AK430" s="148"/>
      <c r="AL430" s="146"/>
      <c r="AM430" s="149"/>
      <c r="AN430" s="150"/>
      <c r="AO430" s="150"/>
    </row>
    <row r="431" spans="1:41" s="242" customFormat="1" ht="11.25" customHeight="1">
      <c r="A431" s="231"/>
      <c r="B431" s="147"/>
      <c r="C431" s="267"/>
      <c r="D431" s="145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6"/>
      <c r="X431" s="145"/>
      <c r="Y431" s="145"/>
      <c r="Z431" s="145"/>
      <c r="AA431" s="145"/>
      <c r="AB431" s="145"/>
      <c r="AC431" s="145"/>
      <c r="AD431" s="145"/>
      <c r="AE431" s="145"/>
      <c r="AF431" s="145"/>
      <c r="AG431" s="145"/>
      <c r="AH431" s="145"/>
      <c r="AI431" s="147"/>
      <c r="AJ431" s="145"/>
      <c r="AK431" s="148"/>
      <c r="AL431" s="146"/>
      <c r="AM431" s="149"/>
      <c r="AN431" s="150"/>
      <c r="AO431" s="150"/>
    </row>
    <row r="432" spans="1:41" s="242" customFormat="1" ht="11.25" customHeight="1">
      <c r="A432" s="231"/>
      <c r="B432" s="147"/>
      <c r="C432" s="267"/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6"/>
      <c r="X432" s="145"/>
      <c r="Y432" s="145"/>
      <c r="Z432" s="145"/>
      <c r="AA432" s="145"/>
      <c r="AB432" s="145"/>
      <c r="AC432" s="145"/>
      <c r="AD432" s="145"/>
      <c r="AE432" s="145"/>
      <c r="AF432" s="145"/>
      <c r="AG432" s="145"/>
      <c r="AH432" s="145"/>
      <c r="AI432" s="147"/>
      <c r="AJ432" s="145"/>
      <c r="AK432" s="148"/>
      <c r="AL432" s="146"/>
      <c r="AM432" s="149"/>
      <c r="AN432" s="150"/>
      <c r="AO432" s="150"/>
    </row>
    <row r="433" spans="1:41" s="242" customFormat="1" ht="11.25" customHeight="1">
      <c r="A433" s="231"/>
      <c r="B433" s="147"/>
      <c r="C433" s="267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6"/>
      <c r="X433" s="145"/>
      <c r="Y433" s="145"/>
      <c r="Z433" s="145"/>
      <c r="AA433" s="145"/>
      <c r="AB433" s="145"/>
      <c r="AC433" s="145"/>
      <c r="AD433" s="145"/>
      <c r="AE433" s="145"/>
      <c r="AF433" s="145"/>
      <c r="AG433" s="145"/>
      <c r="AH433" s="145"/>
      <c r="AI433" s="147"/>
      <c r="AJ433" s="145"/>
      <c r="AK433" s="148"/>
      <c r="AL433" s="146"/>
      <c r="AM433" s="149"/>
      <c r="AN433" s="150"/>
      <c r="AO433" s="150"/>
    </row>
    <row r="434" spans="1:41" s="242" customFormat="1" ht="11.25" customHeight="1">
      <c r="A434" s="231"/>
      <c r="B434" s="147"/>
      <c r="C434" s="267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6"/>
      <c r="X434" s="145"/>
      <c r="Y434" s="145"/>
      <c r="Z434" s="145"/>
      <c r="AA434" s="145"/>
      <c r="AB434" s="145"/>
      <c r="AC434" s="145"/>
      <c r="AD434" s="145"/>
      <c r="AE434" s="145"/>
      <c r="AF434" s="145"/>
      <c r="AG434" s="145"/>
      <c r="AH434" s="145"/>
      <c r="AI434" s="147"/>
      <c r="AJ434" s="145"/>
      <c r="AK434" s="148"/>
      <c r="AL434" s="146"/>
      <c r="AM434" s="149"/>
      <c r="AN434" s="150"/>
      <c r="AO434" s="150"/>
    </row>
    <row r="435" spans="1:41" s="242" customFormat="1" ht="11.25" customHeight="1">
      <c r="A435" s="231"/>
      <c r="B435" s="147"/>
      <c r="C435" s="267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6"/>
      <c r="X435" s="145"/>
      <c r="Y435" s="145"/>
      <c r="Z435" s="145"/>
      <c r="AA435" s="145"/>
      <c r="AB435" s="145"/>
      <c r="AC435" s="145"/>
      <c r="AD435" s="145"/>
      <c r="AE435" s="145"/>
      <c r="AF435" s="145"/>
      <c r="AG435" s="145"/>
      <c r="AH435" s="145"/>
      <c r="AI435" s="147"/>
      <c r="AJ435" s="145"/>
      <c r="AK435" s="148"/>
      <c r="AL435" s="146"/>
      <c r="AM435" s="149"/>
      <c r="AN435" s="150"/>
      <c r="AO435" s="150"/>
    </row>
    <row r="436" spans="1:41" s="242" customFormat="1" ht="11.25" customHeight="1">
      <c r="A436" s="231"/>
      <c r="B436" s="147"/>
      <c r="C436" s="267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6"/>
      <c r="X436" s="145"/>
      <c r="Y436" s="145"/>
      <c r="Z436" s="145"/>
      <c r="AA436" s="145"/>
      <c r="AB436" s="145"/>
      <c r="AC436" s="145"/>
      <c r="AD436" s="145"/>
      <c r="AE436" s="145"/>
      <c r="AF436" s="145"/>
      <c r="AG436" s="145"/>
      <c r="AH436" s="145"/>
      <c r="AI436" s="147"/>
      <c r="AJ436" s="145"/>
      <c r="AK436" s="148"/>
      <c r="AL436" s="146"/>
      <c r="AM436" s="149"/>
      <c r="AN436" s="150"/>
      <c r="AO436" s="150"/>
    </row>
    <row r="437" spans="1:41" s="242" customFormat="1" ht="11.25" customHeight="1">
      <c r="A437" s="231"/>
      <c r="B437" s="147"/>
      <c r="C437" s="267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6"/>
      <c r="X437" s="145"/>
      <c r="Y437" s="145"/>
      <c r="Z437" s="145"/>
      <c r="AA437" s="145"/>
      <c r="AB437" s="145"/>
      <c r="AC437" s="145"/>
      <c r="AD437" s="145"/>
      <c r="AE437" s="145"/>
      <c r="AF437" s="145"/>
      <c r="AG437" s="145"/>
      <c r="AH437" s="145"/>
      <c r="AI437" s="147"/>
      <c r="AJ437" s="145"/>
      <c r="AK437" s="148"/>
      <c r="AL437" s="146"/>
      <c r="AM437" s="149"/>
      <c r="AN437" s="150"/>
      <c r="AO437" s="150"/>
    </row>
    <row r="438" spans="1:41" s="242" customFormat="1" ht="11.25" customHeight="1">
      <c r="A438" s="231"/>
      <c r="B438" s="147"/>
      <c r="C438" s="267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6"/>
      <c r="X438" s="145"/>
      <c r="Y438" s="145"/>
      <c r="Z438" s="145"/>
      <c r="AA438" s="145"/>
      <c r="AB438" s="145"/>
      <c r="AC438" s="145"/>
      <c r="AD438" s="145"/>
      <c r="AE438" s="145"/>
      <c r="AF438" s="145"/>
      <c r="AG438" s="145"/>
      <c r="AH438" s="145"/>
      <c r="AI438" s="147"/>
      <c r="AJ438" s="145"/>
      <c r="AK438" s="148"/>
      <c r="AL438" s="146"/>
      <c r="AM438" s="149"/>
      <c r="AN438" s="150"/>
      <c r="AO438" s="150"/>
    </row>
    <row r="439" spans="1:41" s="242" customFormat="1" ht="11.25" customHeight="1">
      <c r="A439" s="231"/>
      <c r="B439" s="147"/>
      <c r="C439" s="267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6"/>
      <c r="X439" s="145"/>
      <c r="Y439" s="145"/>
      <c r="Z439" s="145"/>
      <c r="AA439" s="145"/>
      <c r="AB439" s="145"/>
      <c r="AC439" s="145"/>
      <c r="AD439" s="145"/>
      <c r="AE439" s="145"/>
      <c r="AF439" s="145"/>
      <c r="AG439" s="145"/>
      <c r="AH439" s="145"/>
      <c r="AI439" s="147"/>
      <c r="AJ439" s="145"/>
      <c r="AK439" s="148"/>
      <c r="AL439" s="146"/>
      <c r="AM439" s="149"/>
      <c r="AN439" s="150"/>
      <c r="AO439" s="150"/>
    </row>
    <row r="440" spans="1:41" s="242" customFormat="1" ht="11.25" customHeight="1">
      <c r="A440" s="231"/>
      <c r="B440" s="147"/>
      <c r="C440" s="267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6"/>
      <c r="X440" s="145"/>
      <c r="Y440" s="145"/>
      <c r="Z440" s="145"/>
      <c r="AA440" s="145"/>
      <c r="AB440" s="145"/>
      <c r="AC440" s="145"/>
      <c r="AD440" s="145"/>
      <c r="AE440" s="145"/>
      <c r="AF440" s="145"/>
      <c r="AG440" s="145"/>
      <c r="AH440" s="145"/>
      <c r="AI440" s="147"/>
      <c r="AJ440" s="145"/>
      <c r="AK440" s="148"/>
      <c r="AL440" s="146"/>
      <c r="AM440" s="149"/>
      <c r="AN440" s="150"/>
      <c r="AO440" s="150"/>
    </row>
    <row r="441" spans="1:41" s="242" customFormat="1" ht="11.25" customHeight="1">
      <c r="A441" s="231"/>
      <c r="B441" s="147"/>
      <c r="C441" s="267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6"/>
      <c r="X441" s="145"/>
      <c r="Y441" s="145"/>
      <c r="Z441" s="145"/>
      <c r="AA441" s="145"/>
      <c r="AB441" s="145"/>
      <c r="AC441" s="145"/>
      <c r="AD441" s="145"/>
      <c r="AE441" s="145"/>
      <c r="AF441" s="145"/>
      <c r="AG441" s="145"/>
      <c r="AH441" s="145"/>
      <c r="AI441" s="147"/>
      <c r="AJ441" s="145"/>
      <c r="AK441" s="148"/>
      <c r="AL441" s="146"/>
      <c r="AM441" s="149"/>
      <c r="AN441" s="150"/>
      <c r="AO441" s="150"/>
    </row>
    <row r="442" spans="1:41" s="242" customFormat="1" ht="11.25" customHeight="1">
      <c r="A442" s="231"/>
      <c r="B442" s="147"/>
      <c r="C442" s="267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6"/>
      <c r="X442" s="145"/>
      <c r="Y442" s="145"/>
      <c r="Z442" s="145"/>
      <c r="AA442" s="145"/>
      <c r="AB442" s="145"/>
      <c r="AC442" s="145"/>
      <c r="AD442" s="145"/>
      <c r="AE442" s="145"/>
      <c r="AF442" s="145"/>
      <c r="AG442" s="145"/>
      <c r="AH442" s="145"/>
      <c r="AI442" s="147"/>
      <c r="AJ442" s="145"/>
      <c r="AK442" s="148"/>
      <c r="AL442" s="146"/>
      <c r="AM442" s="149"/>
      <c r="AN442" s="150"/>
      <c r="AO442" s="150"/>
    </row>
    <row r="443" spans="1:41" s="242" customFormat="1" ht="11.25" customHeight="1">
      <c r="A443" s="231"/>
      <c r="B443" s="147"/>
      <c r="C443" s="267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6"/>
      <c r="X443" s="145"/>
      <c r="Y443" s="145"/>
      <c r="Z443" s="145"/>
      <c r="AA443" s="145"/>
      <c r="AB443" s="145"/>
      <c r="AC443" s="145"/>
      <c r="AD443" s="145"/>
      <c r="AE443" s="145"/>
      <c r="AF443" s="145"/>
      <c r="AG443" s="145"/>
      <c r="AH443" s="145"/>
      <c r="AI443" s="147"/>
      <c r="AJ443" s="145"/>
      <c r="AK443" s="148"/>
      <c r="AL443" s="146"/>
      <c r="AM443" s="149"/>
      <c r="AN443" s="150"/>
      <c r="AO443" s="150"/>
    </row>
    <row r="444" spans="1:41" s="242" customFormat="1" ht="11.25" customHeight="1">
      <c r="A444" s="231"/>
      <c r="B444" s="147"/>
      <c r="C444" s="267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6"/>
      <c r="X444" s="145"/>
      <c r="Y444" s="145"/>
      <c r="Z444" s="145"/>
      <c r="AA444" s="145"/>
      <c r="AB444" s="145"/>
      <c r="AC444" s="145"/>
      <c r="AD444" s="145"/>
      <c r="AE444" s="145"/>
      <c r="AF444" s="145"/>
      <c r="AG444" s="145"/>
      <c r="AH444" s="145"/>
      <c r="AI444" s="147"/>
      <c r="AJ444" s="145"/>
      <c r="AK444" s="148"/>
      <c r="AL444" s="146"/>
      <c r="AM444" s="149"/>
      <c r="AN444" s="150"/>
      <c r="AO444" s="150"/>
    </row>
    <row r="445" spans="1:41" s="242" customFormat="1" ht="11.25" customHeight="1">
      <c r="A445" s="231"/>
      <c r="B445" s="147"/>
      <c r="C445" s="267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6"/>
      <c r="X445" s="145"/>
      <c r="Y445" s="145"/>
      <c r="Z445" s="145"/>
      <c r="AA445" s="145"/>
      <c r="AB445" s="145"/>
      <c r="AC445" s="145"/>
      <c r="AD445" s="145"/>
      <c r="AE445" s="145"/>
      <c r="AF445" s="145"/>
      <c r="AG445" s="145"/>
      <c r="AH445" s="145"/>
      <c r="AI445" s="147"/>
      <c r="AJ445" s="145"/>
      <c r="AK445" s="148"/>
      <c r="AL445" s="146"/>
      <c r="AM445" s="149"/>
      <c r="AN445" s="150"/>
      <c r="AO445" s="150"/>
    </row>
    <row r="446" spans="1:41" s="242" customFormat="1" ht="11.25" customHeight="1">
      <c r="A446" s="231"/>
      <c r="B446" s="147"/>
      <c r="C446" s="267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6"/>
      <c r="X446" s="145"/>
      <c r="Y446" s="145"/>
      <c r="Z446" s="145"/>
      <c r="AA446" s="145"/>
      <c r="AB446" s="145"/>
      <c r="AC446" s="145"/>
      <c r="AD446" s="145"/>
      <c r="AE446" s="145"/>
      <c r="AF446" s="145"/>
      <c r="AG446" s="145"/>
      <c r="AH446" s="145"/>
      <c r="AI446" s="147"/>
      <c r="AJ446" s="145"/>
      <c r="AK446" s="148"/>
      <c r="AL446" s="146"/>
      <c r="AM446" s="149"/>
      <c r="AN446" s="150"/>
      <c r="AO446" s="150"/>
    </row>
    <row r="447" spans="1:41" s="242" customFormat="1" ht="11.25" customHeight="1">
      <c r="A447" s="231"/>
      <c r="B447" s="147"/>
      <c r="C447" s="267"/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6"/>
      <c r="X447" s="145"/>
      <c r="Y447" s="145"/>
      <c r="Z447" s="145"/>
      <c r="AA447" s="145"/>
      <c r="AB447" s="145"/>
      <c r="AC447" s="145"/>
      <c r="AD447" s="145"/>
      <c r="AE447" s="145"/>
      <c r="AF447" s="145"/>
      <c r="AG447" s="145"/>
      <c r="AH447" s="145"/>
      <c r="AI447" s="147"/>
      <c r="AJ447" s="145"/>
      <c r="AK447" s="148"/>
      <c r="AL447" s="146"/>
      <c r="AM447" s="149"/>
      <c r="AN447" s="150"/>
      <c r="AO447" s="150"/>
    </row>
    <row r="448" spans="1:41" s="242" customFormat="1" ht="11.25" customHeight="1">
      <c r="A448" s="231"/>
      <c r="B448" s="147"/>
      <c r="C448" s="267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6"/>
      <c r="X448" s="145"/>
      <c r="Y448" s="145"/>
      <c r="Z448" s="145"/>
      <c r="AA448" s="145"/>
      <c r="AB448" s="145"/>
      <c r="AC448" s="145"/>
      <c r="AD448" s="145"/>
      <c r="AE448" s="145"/>
      <c r="AF448" s="145"/>
      <c r="AG448" s="145"/>
      <c r="AH448" s="145"/>
      <c r="AI448" s="147"/>
      <c r="AJ448" s="145"/>
      <c r="AK448" s="148"/>
      <c r="AL448" s="146"/>
      <c r="AM448" s="149"/>
      <c r="AN448" s="150"/>
      <c r="AO448" s="150"/>
    </row>
    <row r="449" spans="1:41" s="242" customFormat="1" ht="11.25" customHeight="1">
      <c r="A449" s="231"/>
      <c r="B449" s="147"/>
      <c r="C449" s="267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6"/>
      <c r="X449" s="145"/>
      <c r="Y449" s="145"/>
      <c r="Z449" s="145"/>
      <c r="AA449" s="145"/>
      <c r="AB449" s="145"/>
      <c r="AC449" s="145"/>
      <c r="AD449" s="145"/>
      <c r="AE449" s="145"/>
      <c r="AF449" s="145"/>
      <c r="AG449" s="145"/>
      <c r="AH449" s="145"/>
      <c r="AI449" s="147"/>
      <c r="AJ449" s="145"/>
      <c r="AK449" s="148"/>
      <c r="AL449" s="146"/>
      <c r="AM449" s="149"/>
      <c r="AN449" s="150"/>
      <c r="AO449" s="150"/>
    </row>
    <row r="450" spans="1:41" s="242" customFormat="1" ht="11.25" customHeight="1">
      <c r="A450" s="231"/>
      <c r="B450" s="147"/>
      <c r="C450" s="267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6"/>
      <c r="X450" s="145"/>
      <c r="Y450" s="145"/>
      <c r="Z450" s="145"/>
      <c r="AA450" s="145"/>
      <c r="AB450" s="145"/>
      <c r="AC450" s="145"/>
      <c r="AD450" s="145"/>
      <c r="AE450" s="145"/>
      <c r="AF450" s="145"/>
      <c r="AG450" s="145"/>
      <c r="AH450" s="145"/>
      <c r="AI450" s="147"/>
      <c r="AJ450" s="145"/>
      <c r="AK450" s="148"/>
      <c r="AL450" s="146"/>
      <c r="AM450" s="149"/>
      <c r="AN450" s="150"/>
      <c r="AO450" s="150"/>
    </row>
    <row r="451" spans="1:41" s="242" customFormat="1" ht="11.25" customHeight="1">
      <c r="A451" s="231"/>
      <c r="B451" s="147"/>
      <c r="C451" s="267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6"/>
      <c r="X451" s="145"/>
      <c r="Y451" s="145"/>
      <c r="Z451" s="145"/>
      <c r="AA451" s="145"/>
      <c r="AB451" s="145"/>
      <c r="AC451" s="145"/>
      <c r="AD451" s="145"/>
      <c r="AE451" s="145"/>
      <c r="AF451" s="145"/>
      <c r="AG451" s="145"/>
      <c r="AH451" s="145"/>
      <c r="AI451" s="147"/>
      <c r="AJ451" s="145"/>
      <c r="AK451" s="148"/>
      <c r="AL451" s="146"/>
      <c r="AM451" s="149"/>
      <c r="AN451" s="150"/>
      <c r="AO451" s="150"/>
    </row>
    <row r="452" spans="1:41" s="242" customFormat="1" ht="11.25" customHeight="1">
      <c r="A452" s="231"/>
      <c r="B452" s="147"/>
      <c r="C452" s="267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6"/>
      <c r="X452" s="145"/>
      <c r="Y452" s="145"/>
      <c r="Z452" s="145"/>
      <c r="AA452" s="145"/>
      <c r="AB452" s="145"/>
      <c r="AC452" s="145"/>
      <c r="AD452" s="145"/>
      <c r="AE452" s="145"/>
      <c r="AF452" s="145"/>
      <c r="AG452" s="145"/>
      <c r="AH452" s="145"/>
      <c r="AI452" s="147"/>
      <c r="AJ452" s="145"/>
      <c r="AK452" s="148"/>
      <c r="AL452" s="146"/>
      <c r="AM452" s="149"/>
      <c r="AN452" s="150"/>
      <c r="AO452" s="150"/>
    </row>
    <row r="453" spans="1:41" s="242" customFormat="1" ht="11.25" customHeight="1">
      <c r="A453" s="231"/>
      <c r="B453" s="147"/>
      <c r="C453" s="267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6"/>
      <c r="X453" s="145"/>
      <c r="Y453" s="145"/>
      <c r="Z453" s="145"/>
      <c r="AA453" s="145"/>
      <c r="AB453" s="145"/>
      <c r="AC453" s="145"/>
      <c r="AD453" s="145"/>
      <c r="AE453" s="145"/>
      <c r="AF453" s="145"/>
      <c r="AG453" s="145"/>
      <c r="AH453" s="145"/>
      <c r="AI453" s="147"/>
      <c r="AJ453" s="145"/>
      <c r="AK453" s="148"/>
      <c r="AL453" s="146"/>
      <c r="AM453" s="149"/>
      <c r="AN453" s="150"/>
      <c r="AO453" s="150"/>
    </row>
    <row r="454" spans="1:41" s="242" customFormat="1" ht="11.25" customHeight="1">
      <c r="A454" s="231"/>
      <c r="B454" s="147"/>
      <c r="C454" s="267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6"/>
      <c r="X454" s="145"/>
      <c r="Y454" s="145"/>
      <c r="Z454" s="145"/>
      <c r="AA454" s="145"/>
      <c r="AB454" s="145"/>
      <c r="AC454" s="145"/>
      <c r="AD454" s="145"/>
      <c r="AE454" s="145"/>
      <c r="AF454" s="145"/>
      <c r="AG454" s="145"/>
      <c r="AH454" s="145"/>
      <c r="AI454" s="147"/>
      <c r="AJ454" s="145"/>
      <c r="AK454" s="148"/>
      <c r="AL454" s="146"/>
      <c r="AM454" s="149"/>
      <c r="AN454" s="150"/>
      <c r="AO454" s="150"/>
    </row>
    <row r="455" spans="1:41" s="242" customFormat="1" ht="11.25" customHeight="1">
      <c r="A455" s="231"/>
      <c r="B455" s="147"/>
      <c r="C455" s="267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6"/>
      <c r="X455" s="145"/>
      <c r="Y455" s="145"/>
      <c r="Z455" s="145"/>
      <c r="AA455" s="145"/>
      <c r="AB455" s="145"/>
      <c r="AC455" s="145"/>
      <c r="AD455" s="145"/>
      <c r="AE455" s="145"/>
      <c r="AF455" s="145"/>
      <c r="AG455" s="145"/>
      <c r="AH455" s="145"/>
      <c r="AI455" s="147"/>
      <c r="AJ455" s="145"/>
      <c r="AK455" s="148"/>
      <c r="AL455" s="146"/>
      <c r="AM455" s="149"/>
      <c r="AN455" s="150"/>
      <c r="AO455" s="150"/>
    </row>
    <row r="456" spans="1:41" s="242" customFormat="1" ht="11.25" customHeight="1">
      <c r="A456" s="231"/>
      <c r="B456" s="147"/>
      <c r="C456" s="267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6"/>
      <c r="X456" s="145"/>
      <c r="Y456" s="145"/>
      <c r="Z456" s="145"/>
      <c r="AA456" s="145"/>
      <c r="AB456" s="145"/>
      <c r="AC456" s="145"/>
      <c r="AD456" s="145"/>
      <c r="AE456" s="145"/>
      <c r="AF456" s="145"/>
      <c r="AG456" s="145"/>
      <c r="AH456" s="145"/>
      <c r="AI456" s="147"/>
      <c r="AJ456" s="145"/>
      <c r="AK456" s="148"/>
      <c r="AL456" s="146"/>
      <c r="AM456" s="149"/>
      <c r="AN456" s="150"/>
      <c r="AO456" s="150"/>
    </row>
    <row r="457" spans="1:41" s="242" customFormat="1" ht="11.25" customHeight="1">
      <c r="A457" s="231"/>
      <c r="B457" s="147"/>
      <c r="C457" s="267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6"/>
      <c r="X457" s="145"/>
      <c r="Y457" s="145"/>
      <c r="Z457" s="145"/>
      <c r="AA457" s="145"/>
      <c r="AB457" s="145"/>
      <c r="AC457" s="145"/>
      <c r="AD457" s="145"/>
      <c r="AE457" s="145"/>
      <c r="AF457" s="145"/>
      <c r="AG457" s="145"/>
      <c r="AH457" s="145"/>
      <c r="AI457" s="147"/>
      <c r="AJ457" s="145"/>
      <c r="AK457" s="148"/>
      <c r="AL457" s="146"/>
      <c r="AM457" s="149"/>
      <c r="AN457" s="150"/>
      <c r="AO457" s="150"/>
    </row>
    <row r="458" spans="1:41" s="242" customFormat="1" ht="11.25" customHeight="1">
      <c r="A458" s="231"/>
      <c r="B458" s="147"/>
      <c r="C458" s="267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6"/>
      <c r="X458" s="145"/>
      <c r="Y458" s="145"/>
      <c r="Z458" s="145"/>
      <c r="AA458" s="145"/>
      <c r="AB458" s="145"/>
      <c r="AC458" s="145"/>
      <c r="AD458" s="145"/>
      <c r="AE458" s="145"/>
      <c r="AF458" s="145"/>
      <c r="AG458" s="145"/>
      <c r="AH458" s="145"/>
      <c r="AI458" s="147"/>
      <c r="AJ458" s="145"/>
      <c r="AK458" s="148"/>
      <c r="AL458" s="146"/>
      <c r="AM458" s="149"/>
      <c r="AN458" s="150"/>
      <c r="AO458" s="150"/>
    </row>
    <row r="459" spans="1:41" s="242" customFormat="1" ht="11.25" customHeight="1">
      <c r="A459" s="231"/>
      <c r="B459" s="147"/>
      <c r="C459" s="267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6"/>
      <c r="X459" s="145"/>
      <c r="Y459" s="145"/>
      <c r="Z459" s="145"/>
      <c r="AA459" s="145"/>
      <c r="AB459" s="145"/>
      <c r="AC459" s="145"/>
      <c r="AD459" s="145"/>
      <c r="AE459" s="145"/>
      <c r="AF459" s="145"/>
      <c r="AG459" s="145"/>
      <c r="AH459" s="145"/>
      <c r="AI459" s="147"/>
      <c r="AJ459" s="145"/>
      <c r="AK459" s="148"/>
      <c r="AL459" s="146"/>
      <c r="AM459" s="149"/>
      <c r="AN459" s="150"/>
      <c r="AO459" s="150"/>
    </row>
    <row r="460" spans="1:41" s="242" customFormat="1" ht="11.25" customHeight="1">
      <c r="A460" s="231"/>
      <c r="B460" s="147"/>
      <c r="C460" s="267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6"/>
      <c r="X460" s="145"/>
      <c r="Y460" s="145"/>
      <c r="Z460" s="145"/>
      <c r="AA460" s="145"/>
      <c r="AB460" s="145"/>
      <c r="AC460" s="145"/>
      <c r="AD460" s="145"/>
      <c r="AE460" s="145"/>
      <c r="AF460" s="145"/>
      <c r="AG460" s="145"/>
      <c r="AH460" s="145"/>
      <c r="AI460" s="147"/>
      <c r="AJ460" s="145"/>
      <c r="AK460" s="148"/>
      <c r="AL460" s="146"/>
      <c r="AM460" s="149"/>
      <c r="AN460" s="150"/>
      <c r="AO460" s="150"/>
    </row>
    <row r="461" spans="1:41" s="242" customFormat="1" ht="11.25" customHeight="1">
      <c r="A461" s="231"/>
      <c r="B461" s="147"/>
      <c r="C461" s="267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6"/>
      <c r="X461" s="145"/>
      <c r="Y461" s="145"/>
      <c r="Z461" s="145"/>
      <c r="AA461" s="145"/>
      <c r="AB461" s="145"/>
      <c r="AC461" s="145"/>
      <c r="AD461" s="145"/>
      <c r="AE461" s="145"/>
      <c r="AF461" s="145"/>
      <c r="AG461" s="145"/>
      <c r="AH461" s="145"/>
      <c r="AI461" s="147"/>
      <c r="AJ461" s="145"/>
      <c r="AK461" s="148"/>
      <c r="AL461" s="146"/>
      <c r="AM461" s="149"/>
      <c r="AN461" s="150"/>
      <c r="AO461" s="150"/>
    </row>
    <row r="462" spans="1:41" s="242" customFormat="1" ht="11.25" customHeight="1">
      <c r="A462" s="231"/>
      <c r="B462" s="147"/>
      <c r="C462" s="267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6"/>
      <c r="X462" s="145"/>
      <c r="Y462" s="145"/>
      <c r="Z462" s="145"/>
      <c r="AA462" s="145"/>
      <c r="AB462" s="145"/>
      <c r="AC462" s="145"/>
      <c r="AD462" s="145"/>
      <c r="AE462" s="145"/>
      <c r="AF462" s="145"/>
      <c r="AG462" s="145"/>
      <c r="AH462" s="145"/>
      <c r="AI462" s="147"/>
      <c r="AJ462" s="145"/>
      <c r="AK462" s="148"/>
      <c r="AL462" s="146"/>
      <c r="AM462" s="149"/>
      <c r="AN462" s="150"/>
      <c r="AO462" s="150"/>
    </row>
    <row r="463" spans="1:41" s="242" customFormat="1" ht="11.25" customHeight="1">
      <c r="A463" s="231"/>
      <c r="B463" s="147"/>
      <c r="C463" s="267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6"/>
      <c r="X463" s="145"/>
      <c r="Y463" s="145"/>
      <c r="Z463" s="145"/>
      <c r="AA463" s="145"/>
      <c r="AB463" s="145"/>
      <c r="AC463" s="145"/>
      <c r="AD463" s="145"/>
      <c r="AE463" s="145"/>
      <c r="AF463" s="145"/>
      <c r="AG463" s="145"/>
      <c r="AH463" s="145"/>
      <c r="AI463" s="147"/>
      <c r="AJ463" s="145"/>
      <c r="AK463" s="148"/>
      <c r="AL463" s="146"/>
      <c r="AM463" s="149"/>
      <c r="AN463" s="150"/>
      <c r="AO463" s="150"/>
    </row>
    <row r="464" spans="1:41" s="242" customFormat="1" ht="11.25" customHeight="1">
      <c r="A464" s="231"/>
      <c r="B464" s="147"/>
      <c r="C464" s="267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6"/>
      <c r="X464" s="145"/>
      <c r="Y464" s="145"/>
      <c r="Z464" s="145"/>
      <c r="AA464" s="145"/>
      <c r="AB464" s="145"/>
      <c r="AC464" s="145"/>
      <c r="AD464" s="145"/>
      <c r="AE464" s="145"/>
      <c r="AF464" s="145"/>
      <c r="AG464" s="145"/>
      <c r="AH464" s="145"/>
      <c r="AI464" s="147"/>
      <c r="AJ464" s="145"/>
      <c r="AK464" s="148"/>
      <c r="AL464" s="146"/>
      <c r="AM464" s="149"/>
      <c r="AN464" s="150"/>
      <c r="AO464" s="150"/>
    </row>
    <row r="465" spans="1:41" s="242" customFormat="1" ht="11.25" customHeight="1">
      <c r="A465" s="231"/>
      <c r="B465" s="147"/>
      <c r="C465" s="267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6"/>
      <c r="X465" s="145"/>
      <c r="Y465" s="145"/>
      <c r="Z465" s="145"/>
      <c r="AA465" s="145"/>
      <c r="AB465" s="145"/>
      <c r="AC465" s="145"/>
      <c r="AD465" s="145"/>
      <c r="AE465" s="145"/>
      <c r="AF465" s="145"/>
      <c r="AG465" s="145"/>
      <c r="AH465" s="145"/>
      <c r="AI465" s="147"/>
      <c r="AJ465" s="145"/>
      <c r="AK465" s="148"/>
      <c r="AL465" s="146"/>
      <c r="AM465" s="149"/>
      <c r="AN465" s="150"/>
      <c r="AO465" s="150"/>
    </row>
    <row r="466" spans="1:41" s="242" customFormat="1" ht="11.25" customHeight="1">
      <c r="A466" s="231"/>
      <c r="B466" s="147"/>
      <c r="C466" s="267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6"/>
      <c r="X466" s="145"/>
      <c r="Y466" s="145"/>
      <c r="Z466" s="145"/>
      <c r="AA466" s="145"/>
      <c r="AB466" s="145"/>
      <c r="AC466" s="145"/>
      <c r="AD466" s="145"/>
      <c r="AE466" s="145"/>
      <c r="AF466" s="145"/>
      <c r="AG466" s="145"/>
      <c r="AH466" s="145"/>
      <c r="AI466" s="147"/>
      <c r="AJ466" s="145"/>
      <c r="AK466" s="148"/>
      <c r="AL466" s="146"/>
      <c r="AM466" s="149"/>
      <c r="AN466" s="150"/>
      <c r="AO466" s="150"/>
    </row>
    <row r="467" spans="1:41" s="242" customFormat="1" ht="11.25" customHeight="1">
      <c r="A467" s="231"/>
      <c r="B467" s="147"/>
      <c r="C467" s="267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6"/>
      <c r="X467" s="145"/>
      <c r="Y467" s="145"/>
      <c r="Z467" s="145"/>
      <c r="AA467" s="145"/>
      <c r="AB467" s="145"/>
      <c r="AC467" s="145"/>
      <c r="AD467" s="145"/>
      <c r="AE467" s="145"/>
      <c r="AF467" s="145"/>
      <c r="AG467" s="145"/>
      <c r="AH467" s="145"/>
      <c r="AI467" s="147"/>
      <c r="AJ467" s="145"/>
      <c r="AK467" s="148"/>
      <c r="AL467" s="146"/>
      <c r="AM467" s="149"/>
      <c r="AN467" s="150"/>
      <c r="AO467" s="150"/>
    </row>
    <row r="468" spans="1:41" s="242" customFormat="1" ht="11.25" customHeight="1">
      <c r="A468" s="231"/>
      <c r="B468" s="147"/>
      <c r="C468" s="267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6"/>
      <c r="X468" s="145"/>
      <c r="Y468" s="145"/>
      <c r="Z468" s="145"/>
      <c r="AA468" s="145"/>
      <c r="AB468" s="145"/>
      <c r="AC468" s="145"/>
      <c r="AD468" s="145"/>
      <c r="AE468" s="145"/>
      <c r="AF468" s="145"/>
      <c r="AG468" s="145"/>
      <c r="AH468" s="145"/>
      <c r="AI468" s="147"/>
      <c r="AJ468" s="145"/>
      <c r="AK468" s="148"/>
      <c r="AL468" s="146"/>
      <c r="AM468" s="149"/>
      <c r="AN468" s="150"/>
      <c r="AO468" s="150"/>
    </row>
    <row r="469" spans="1:41" s="242" customFormat="1" ht="11.25" customHeight="1">
      <c r="A469" s="231"/>
      <c r="B469" s="147"/>
      <c r="C469" s="267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6"/>
      <c r="X469" s="145"/>
      <c r="Y469" s="145"/>
      <c r="Z469" s="145"/>
      <c r="AA469" s="145"/>
      <c r="AB469" s="145"/>
      <c r="AC469" s="145"/>
      <c r="AD469" s="145"/>
      <c r="AE469" s="145"/>
      <c r="AF469" s="145"/>
      <c r="AG469" s="145"/>
      <c r="AH469" s="145"/>
      <c r="AI469" s="147"/>
      <c r="AJ469" s="145"/>
      <c r="AK469" s="148"/>
      <c r="AL469" s="146"/>
      <c r="AM469" s="149"/>
      <c r="AN469" s="150"/>
      <c r="AO469" s="150"/>
    </row>
    <row r="470" spans="1:41" s="242" customFormat="1" ht="11.25" customHeight="1">
      <c r="A470" s="231"/>
      <c r="B470" s="147"/>
      <c r="C470" s="267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6"/>
      <c r="X470" s="145"/>
      <c r="Y470" s="145"/>
      <c r="Z470" s="145"/>
      <c r="AA470" s="145"/>
      <c r="AB470" s="145"/>
      <c r="AC470" s="145"/>
      <c r="AD470" s="145"/>
      <c r="AE470" s="145"/>
      <c r="AF470" s="145"/>
      <c r="AG470" s="145"/>
      <c r="AH470" s="145"/>
      <c r="AI470" s="147"/>
      <c r="AJ470" s="145"/>
      <c r="AK470" s="148"/>
      <c r="AL470" s="146"/>
      <c r="AM470" s="149"/>
      <c r="AN470" s="150"/>
      <c r="AO470" s="150"/>
    </row>
    <row r="471" spans="1:41" s="242" customFormat="1" ht="11.25" customHeight="1">
      <c r="A471" s="231"/>
      <c r="B471" s="147"/>
      <c r="C471" s="267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6"/>
      <c r="X471" s="145"/>
      <c r="Y471" s="145"/>
      <c r="Z471" s="145"/>
      <c r="AA471" s="145"/>
      <c r="AB471" s="145"/>
      <c r="AC471" s="145"/>
      <c r="AD471" s="145"/>
      <c r="AE471" s="145"/>
      <c r="AF471" s="145"/>
      <c r="AG471" s="145"/>
      <c r="AH471" s="145"/>
      <c r="AI471" s="147"/>
      <c r="AJ471" s="145"/>
      <c r="AK471" s="148"/>
      <c r="AL471" s="146"/>
      <c r="AM471" s="149"/>
      <c r="AN471" s="150"/>
      <c r="AO471" s="150"/>
    </row>
    <row r="472" spans="1:41" s="242" customFormat="1" ht="11.25" customHeight="1">
      <c r="A472" s="231"/>
      <c r="B472" s="147"/>
      <c r="C472" s="267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6"/>
      <c r="X472" s="145"/>
      <c r="Y472" s="145"/>
      <c r="Z472" s="145"/>
      <c r="AA472" s="145"/>
      <c r="AB472" s="145"/>
      <c r="AC472" s="145"/>
      <c r="AD472" s="145"/>
      <c r="AE472" s="145"/>
      <c r="AF472" s="145"/>
      <c r="AG472" s="145"/>
      <c r="AH472" s="145"/>
      <c r="AI472" s="147"/>
      <c r="AJ472" s="145"/>
      <c r="AK472" s="148"/>
      <c r="AL472" s="146"/>
      <c r="AM472" s="149"/>
      <c r="AN472" s="150"/>
      <c r="AO472" s="150"/>
    </row>
    <row r="473" spans="1:41" s="242" customFormat="1" ht="11.25" customHeight="1">
      <c r="A473" s="231"/>
      <c r="B473" s="147"/>
      <c r="C473" s="267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6"/>
      <c r="X473" s="145"/>
      <c r="Y473" s="145"/>
      <c r="Z473" s="145"/>
      <c r="AA473" s="145"/>
      <c r="AB473" s="145"/>
      <c r="AC473" s="145"/>
      <c r="AD473" s="145"/>
      <c r="AE473" s="145"/>
      <c r="AF473" s="145"/>
      <c r="AG473" s="145"/>
      <c r="AH473" s="145"/>
      <c r="AI473" s="147"/>
      <c r="AJ473" s="145"/>
      <c r="AK473" s="148"/>
      <c r="AL473" s="146"/>
      <c r="AM473" s="149"/>
      <c r="AN473" s="150"/>
      <c r="AO473" s="150"/>
    </row>
    <row r="474" spans="1:41" s="242" customFormat="1" ht="11.25" customHeight="1">
      <c r="A474" s="231"/>
      <c r="B474" s="147"/>
      <c r="C474" s="267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6"/>
      <c r="X474" s="145"/>
      <c r="Y474" s="145"/>
      <c r="Z474" s="145"/>
      <c r="AA474" s="145"/>
      <c r="AB474" s="145"/>
      <c r="AC474" s="145"/>
      <c r="AD474" s="145"/>
      <c r="AE474" s="145"/>
      <c r="AF474" s="145"/>
      <c r="AG474" s="145"/>
      <c r="AH474" s="145"/>
      <c r="AI474" s="147"/>
      <c r="AJ474" s="145"/>
      <c r="AK474" s="148"/>
      <c r="AL474" s="146"/>
      <c r="AM474" s="149"/>
      <c r="AN474" s="150"/>
      <c r="AO474" s="150"/>
    </row>
    <row r="475" spans="1:41" s="242" customFormat="1" ht="11.25" customHeight="1">
      <c r="A475" s="231"/>
      <c r="B475" s="147"/>
      <c r="C475" s="267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6"/>
      <c r="X475" s="145"/>
      <c r="Y475" s="145"/>
      <c r="Z475" s="145"/>
      <c r="AA475" s="145"/>
      <c r="AB475" s="145"/>
      <c r="AC475" s="145"/>
      <c r="AD475" s="145"/>
      <c r="AE475" s="145"/>
      <c r="AF475" s="145"/>
      <c r="AG475" s="145"/>
      <c r="AH475" s="145"/>
      <c r="AI475" s="147"/>
      <c r="AJ475" s="145"/>
      <c r="AK475" s="148"/>
      <c r="AL475" s="146"/>
      <c r="AM475" s="149"/>
      <c r="AN475" s="150"/>
      <c r="AO475" s="150"/>
    </row>
    <row r="476" spans="1:41" s="242" customFormat="1" ht="11.25" customHeight="1">
      <c r="A476" s="231"/>
      <c r="B476" s="147"/>
      <c r="C476" s="267"/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6"/>
      <c r="X476" s="145"/>
      <c r="Y476" s="145"/>
      <c r="Z476" s="145"/>
      <c r="AA476" s="145"/>
      <c r="AB476" s="145"/>
      <c r="AC476" s="145"/>
      <c r="AD476" s="145"/>
      <c r="AE476" s="145"/>
      <c r="AF476" s="145"/>
      <c r="AG476" s="145"/>
      <c r="AH476" s="145"/>
      <c r="AI476" s="147"/>
      <c r="AJ476" s="145"/>
      <c r="AK476" s="148"/>
      <c r="AL476" s="146"/>
      <c r="AM476" s="149"/>
      <c r="AN476" s="150"/>
      <c r="AO476" s="150"/>
    </row>
    <row r="477" spans="1:41" s="242" customFormat="1" ht="11.25" customHeight="1">
      <c r="A477" s="231"/>
      <c r="B477" s="147"/>
      <c r="C477" s="267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6"/>
      <c r="X477" s="145"/>
      <c r="Y477" s="145"/>
      <c r="Z477" s="145"/>
      <c r="AA477" s="145"/>
      <c r="AB477" s="145"/>
      <c r="AC477" s="145"/>
      <c r="AD477" s="145"/>
      <c r="AE477" s="145"/>
      <c r="AF477" s="145"/>
      <c r="AG477" s="145"/>
      <c r="AH477" s="145"/>
      <c r="AI477" s="147"/>
      <c r="AJ477" s="145"/>
      <c r="AK477" s="148"/>
      <c r="AL477" s="146"/>
      <c r="AM477" s="149"/>
      <c r="AN477" s="150"/>
      <c r="AO477" s="150"/>
    </row>
    <row r="478" spans="1:41" s="242" customFormat="1" ht="11.25" customHeight="1">
      <c r="A478" s="231"/>
      <c r="B478" s="147"/>
      <c r="C478" s="267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6"/>
      <c r="X478" s="145"/>
      <c r="Y478" s="145"/>
      <c r="Z478" s="145"/>
      <c r="AA478" s="145"/>
      <c r="AB478" s="145"/>
      <c r="AC478" s="145"/>
      <c r="AD478" s="145"/>
      <c r="AE478" s="145"/>
      <c r="AF478" s="145"/>
      <c r="AG478" s="145"/>
      <c r="AH478" s="145"/>
      <c r="AI478" s="147"/>
      <c r="AJ478" s="145"/>
      <c r="AK478" s="148"/>
      <c r="AL478" s="146"/>
      <c r="AM478" s="149"/>
      <c r="AN478" s="150"/>
      <c r="AO478" s="150"/>
    </row>
    <row r="479" spans="1:41" s="242" customFormat="1" ht="11.25" customHeight="1">
      <c r="A479" s="231"/>
      <c r="B479" s="147"/>
      <c r="C479" s="267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6"/>
      <c r="X479" s="145"/>
      <c r="Y479" s="145"/>
      <c r="Z479" s="145"/>
      <c r="AA479" s="145"/>
      <c r="AB479" s="145"/>
      <c r="AC479" s="145"/>
      <c r="AD479" s="145"/>
      <c r="AE479" s="145"/>
      <c r="AF479" s="145"/>
      <c r="AG479" s="145"/>
      <c r="AH479" s="145"/>
      <c r="AI479" s="147"/>
      <c r="AJ479" s="145"/>
      <c r="AK479" s="148"/>
      <c r="AL479" s="146"/>
      <c r="AM479" s="149"/>
      <c r="AN479" s="150"/>
      <c r="AO479" s="150"/>
    </row>
    <row r="480" spans="1:41" s="242" customFormat="1" ht="11.25" customHeight="1">
      <c r="A480" s="231"/>
      <c r="B480" s="147"/>
      <c r="C480" s="267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6"/>
      <c r="X480" s="145"/>
      <c r="Y480" s="145"/>
      <c r="Z480" s="145"/>
      <c r="AA480" s="145"/>
      <c r="AB480" s="145"/>
      <c r="AC480" s="145"/>
      <c r="AD480" s="145"/>
      <c r="AE480" s="145"/>
      <c r="AF480" s="145"/>
      <c r="AG480" s="145"/>
      <c r="AH480" s="145"/>
      <c r="AI480" s="147"/>
      <c r="AJ480" s="145"/>
      <c r="AK480" s="148"/>
      <c r="AL480" s="146"/>
      <c r="AM480" s="149"/>
      <c r="AN480" s="150"/>
      <c r="AO480" s="150"/>
    </row>
    <row r="481" spans="1:41" s="242" customFormat="1" ht="11.25" customHeight="1">
      <c r="A481" s="231"/>
      <c r="B481" s="147"/>
      <c r="C481" s="267"/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6"/>
      <c r="X481" s="145"/>
      <c r="Y481" s="145"/>
      <c r="Z481" s="145"/>
      <c r="AA481" s="145"/>
      <c r="AB481" s="145"/>
      <c r="AC481" s="145"/>
      <c r="AD481" s="145"/>
      <c r="AE481" s="145"/>
      <c r="AF481" s="145"/>
      <c r="AG481" s="145"/>
      <c r="AH481" s="145"/>
      <c r="AI481" s="147"/>
      <c r="AJ481" s="145"/>
      <c r="AK481" s="148"/>
      <c r="AL481" s="146"/>
      <c r="AM481" s="149"/>
      <c r="AN481" s="150"/>
      <c r="AO481" s="150"/>
    </row>
    <row r="482" spans="1:41" s="242" customFormat="1" ht="11.25" customHeight="1">
      <c r="A482" s="231"/>
      <c r="B482" s="147"/>
      <c r="C482" s="267"/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6"/>
      <c r="X482" s="145"/>
      <c r="Y482" s="145"/>
      <c r="Z482" s="145"/>
      <c r="AA482" s="145"/>
      <c r="AB482" s="145"/>
      <c r="AC482" s="145"/>
      <c r="AD482" s="145"/>
      <c r="AE482" s="145"/>
      <c r="AF482" s="145"/>
      <c r="AG482" s="145"/>
      <c r="AH482" s="145"/>
      <c r="AI482" s="147"/>
      <c r="AJ482" s="145"/>
      <c r="AK482" s="148"/>
      <c r="AL482" s="146"/>
      <c r="AM482" s="149"/>
      <c r="AN482" s="150"/>
      <c r="AO482" s="150"/>
    </row>
    <row r="483" spans="1:41" s="242" customFormat="1" ht="11.25" customHeight="1">
      <c r="A483" s="231"/>
      <c r="B483" s="147"/>
      <c r="C483" s="267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6"/>
      <c r="X483" s="145"/>
      <c r="Y483" s="145"/>
      <c r="Z483" s="145"/>
      <c r="AA483" s="145"/>
      <c r="AB483" s="145"/>
      <c r="AC483" s="145"/>
      <c r="AD483" s="145"/>
      <c r="AE483" s="145"/>
      <c r="AF483" s="145"/>
      <c r="AG483" s="145"/>
      <c r="AH483" s="145"/>
      <c r="AI483" s="147"/>
      <c r="AJ483" s="145"/>
      <c r="AK483" s="148"/>
      <c r="AL483" s="146"/>
      <c r="AM483" s="149"/>
      <c r="AN483" s="150"/>
      <c r="AO483" s="150"/>
    </row>
    <row r="484" spans="1:41" s="242" customFormat="1" ht="11.25" customHeight="1">
      <c r="A484" s="231"/>
      <c r="B484" s="147"/>
      <c r="C484" s="267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6"/>
      <c r="X484" s="145"/>
      <c r="Y484" s="145"/>
      <c r="Z484" s="145"/>
      <c r="AA484" s="145"/>
      <c r="AB484" s="145"/>
      <c r="AC484" s="145"/>
      <c r="AD484" s="145"/>
      <c r="AE484" s="145"/>
      <c r="AF484" s="145"/>
      <c r="AG484" s="145"/>
      <c r="AH484" s="145"/>
      <c r="AI484" s="147"/>
      <c r="AJ484" s="145"/>
      <c r="AK484" s="148"/>
      <c r="AL484" s="146"/>
      <c r="AM484" s="149"/>
      <c r="AN484" s="150"/>
      <c r="AO484" s="150"/>
    </row>
    <row r="485" spans="1:41" s="242" customFormat="1" ht="11.25" customHeight="1">
      <c r="A485" s="231"/>
      <c r="B485" s="147"/>
      <c r="C485" s="267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6"/>
      <c r="X485" s="145"/>
      <c r="Y485" s="145"/>
      <c r="Z485" s="145"/>
      <c r="AA485" s="145"/>
      <c r="AB485" s="145"/>
      <c r="AC485" s="145"/>
      <c r="AD485" s="145"/>
      <c r="AE485" s="145"/>
      <c r="AF485" s="145"/>
      <c r="AG485" s="145"/>
      <c r="AH485" s="145"/>
      <c r="AI485" s="147"/>
      <c r="AJ485" s="145"/>
      <c r="AK485" s="148"/>
      <c r="AL485" s="146"/>
      <c r="AM485" s="149"/>
      <c r="AN485" s="150"/>
      <c r="AO485" s="150"/>
    </row>
    <row r="486" spans="1:41" s="242" customFormat="1" ht="11.25" customHeight="1">
      <c r="A486" s="231"/>
      <c r="B486" s="147"/>
      <c r="C486" s="267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6"/>
      <c r="X486" s="145"/>
      <c r="Y486" s="145"/>
      <c r="Z486" s="145"/>
      <c r="AA486" s="145"/>
      <c r="AB486" s="145"/>
      <c r="AC486" s="145"/>
      <c r="AD486" s="145"/>
      <c r="AE486" s="145"/>
      <c r="AF486" s="145"/>
      <c r="AG486" s="145"/>
      <c r="AH486" s="145"/>
      <c r="AI486" s="147"/>
      <c r="AJ486" s="145"/>
      <c r="AK486" s="148"/>
      <c r="AL486" s="146"/>
      <c r="AM486" s="149"/>
      <c r="AN486" s="150"/>
      <c r="AO486" s="150"/>
    </row>
    <row r="487" spans="1:41" s="242" customFormat="1" ht="11.25" customHeight="1">
      <c r="A487" s="231"/>
      <c r="B487" s="147"/>
      <c r="C487" s="267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6"/>
      <c r="X487" s="145"/>
      <c r="Y487" s="145"/>
      <c r="Z487" s="145"/>
      <c r="AA487" s="145"/>
      <c r="AB487" s="145"/>
      <c r="AC487" s="145"/>
      <c r="AD487" s="145"/>
      <c r="AE487" s="145"/>
      <c r="AF487" s="145"/>
      <c r="AG487" s="145"/>
      <c r="AH487" s="145"/>
      <c r="AI487" s="147"/>
      <c r="AJ487" s="145"/>
      <c r="AK487" s="148"/>
      <c r="AL487" s="146"/>
      <c r="AM487" s="149"/>
      <c r="AN487" s="150"/>
      <c r="AO487" s="150"/>
    </row>
    <row r="488" spans="1:41" s="242" customFormat="1" ht="11.25" customHeight="1">
      <c r="A488" s="231"/>
      <c r="B488" s="147"/>
      <c r="C488" s="267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6"/>
      <c r="X488" s="145"/>
      <c r="Y488" s="145"/>
      <c r="Z488" s="145"/>
      <c r="AA488" s="145"/>
      <c r="AB488" s="145"/>
      <c r="AC488" s="145"/>
      <c r="AD488" s="145"/>
      <c r="AE488" s="145"/>
      <c r="AF488" s="145"/>
      <c r="AG488" s="145"/>
      <c r="AH488" s="145"/>
      <c r="AI488" s="147"/>
      <c r="AJ488" s="145"/>
      <c r="AK488" s="148"/>
      <c r="AL488" s="146"/>
      <c r="AM488" s="149"/>
      <c r="AN488" s="150"/>
      <c r="AO488" s="150"/>
    </row>
    <row r="489" spans="1:41" s="242" customFormat="1" ht="11.25" customHeight="1">
      <c r="A489" s="231"/>
      <c r="B489" s="147"/>
      <c r="C489" s="267"/>
      <c r="D489" s="145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6"/>
      <c r="X489" s="145"/>
      <c r="Y489" s="145"/>
      <c r="Z489" s="145"/>
      <c r="AA489" s="145"/>
      <c r="AB489" s="145"/>
      <c r="AC489" s="145"/>
      <c r="AD489" s="145"/>
      <c r="AE489" s="145"/>
      <c r="AF489" s="145"/>
      <c r="AG489" s="145"/>
      <c r="AH489" s="145"/>
      <c r="AI489" s="147"/>
      <c r="AJ489" s="145"/>
      <c r="AK489" s="148"/>
      <c r="AL489" s="146"/>
      <c r="AM489" s="149"/>
      <c r="AN489" s="150"/>
      <c r="AO489" s="150"/>
    </row>
    <row r="490" spans="1:41" s="242" customFormat="1" ht="11.25" customHeight="1">
      <c r="A490" s="231"/>
      <c r="B490" s="147"/>
      <c r="C490" s="267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6"/>
      <c r="X490" s="145"/>
      <c r="Y490" s="145"/>
      <c r="Z490" s="145"/>
      <c r="AA490" s="145"/>
      <c r="AB490" s="145"/>
      <c r="AC490" s="145"/>
      <c r="AD490" s="145"/>
      <c r="AE490" s="145"/>
      <c r="AF490" s="145"/>
      <c r="AG490" s="145"/>
      <c r="AH490" s="145"/>
      <c r="AI490" s="147"/>
      <c r="AJ490" s="145"/>
      <c r="AK490" s="148"/>
      <c r="AL490" s="146"/>
      <c r="AM490" s="149"/>
      <c r="AN490" s="150"/>
      <c r="AO490" s="150"/>
    </row>
    <row r="491" spans="1:41" s="242" customFormat="1" ht="11.25" customHeight="1">
      <c r="A491" s="231"/>
      <c r="B491" s="147"/>
      <c r="C491" s="267"/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6"/>
      <c r="X491" s="145"/>
      <c r="Y491" s="145"/>
      <c r="Z491" s="145"/>
      <c r="AA491" s="145"/>
      <c r="AB491" s="145"/>
      <c r="AC491" s="145"/>
      <c r="AD491" s="145"/>
      <c r="AE491" s="145"/>
      <c r="AF491" s="145"/>
      <c r="AG491" s="145"/>
      <c r="AH491" s="145"/>
      <c r="AI491" s="147"/>
      <c r="AJ491" s="145"/>
      <c r="AK491" s="148"/>
      <c r="AL491" s="146"/>
      <c r="AM491" s="149"/>
      <c r="AN491" s="150"/>
      <c r="AO491" s="150"/>
    </row>
    <row r="492" spans="1:41" s="242" customFormat="1" ht="11.25" customHeight="1">
      <c r="A492" s="231"/>
      <c r="B492" s="147"/>
      <c r="C492" s="267"/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6"/>
      <c r="X492" s="145"/>
      <c r="Y492" s="145"/>
      <c r="Z492" s="145"/>
      <c r="AA492" s="145"/>
      <c r="AB492" s="145"/>
      <c r="AC492" s="145"/>
      <c r="AD492" s="145"/>
      <c r="AE492" s="145"/>
      <c r="AF492" s="145"/>
      <c r="AG492" s="145"/>
      <c r="AH492" s="145"/>
      <c r="AI492" s="147"/>
      <c r="AJ492" s="145"/>
      <c r="AK492" s="148"/>
      <c r="AL492" s="146"/>
      <c r="AM492" s="149"/>
      <c r="AN492" s="150"/>
      <c r="AO492" s="150"/>
    </row>
    <row r="493" spans="1:41" s="242" customFormat="1" ht="11.25" customHeight="1">
      <c r="A493" s="231"/>
      <c r="B493" s="147"/>
      <c r="C493" s="267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6"/>
      <c r="X493" s="145"/>
      <c r="Y493" s="145"/>
      <c r="Z493" s="145"/>
      <c r="AA493" s="145"/>
      <c r="AB493" s="145"/>
      <c r="AC493" s="145"/>
      <c r="AD493" s="145"/>
      <c r="AE493" s="145"/>
      <c r="AF493" s="145"/>
      <c r="AG493" s="145"/>
      <c r="AH493" s="145"/>
      <c r="AI493" s="147"/>
      <c r="AJ493" s="145"/>
      <c r="AK493" s="148"/>
      <c r="AL493" s="146"/>
      <c r="AM493" s="149"/>
      <c r="AN493" s="150"/>
      <c r="AO493" s="150"/>
    </row>
    <row r="494" spans="1:41" s="242" customFormat="1" ht="11.25" customHeight="1">
      <c r="A494" s="231"/>
      <c r="B494" s="147"/>
      <c r="C494" s="267"/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6"/>
      <c r="X494" s="145"/>
      <c r="Y494" s="145"/>
      <c r="Z494" s="145"/>
      <c r="AA494" s="145"/>
      <c r="AB494" s="145"/>
      <c r="AC494" s="145"/>
      <c r="AD494" s="145"/>
      <c r="AE494" s="145"/>
      <c r="AF494" s="145"/>
      <c r="AG494" s="145"/>
      <c r="AH494" s="145"/>
      <c r="AI494" s="147"/>
      <c r="AJ494" s="145"/>
      <c r="AK494" s="148"/>
      <c r="AL494" s="146"/>
      <c r="AM494" s="149"/>
      <c r="AN494" s="150"/>
      <c r="AO494" s="150"/>
    </row>
    <row r="495" spans="1:41" s="242" customFormat="1" ht="11.25" customHeight="1">
      <c r="A495" s="231"/>
      <c r="B495" s="147"/>
      <c r="C495" s="267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6"/>
      <c r="X495" s="145"/>
      <c r="Y495" s="145"/>
      <c r="Z495" s="145"/>
      <c r="AA495" s="145"/>
      <c r="AB495" s="145"/>
      <c r="AC495" s="145"/>
      <c r="AD495" s="145"/>
      <c r="AE495" s="145"/>
      <c r="AF495" s="145"/>
      <c r="AG495" s="145"/>
      <c r="AH495" s="145"/>
      <c r="AI495" s="147"/>
      <c r="AJ495" s="145"/>
      <c r="AK495" s="148"/>
      <c r="AL495" s="146"/>
      <c r="AM495" s="149"/>
      <c r="AN495" s="150"/>
      <c r="AO495" s="150"/>
    </row>
    <row r="496" spans="1:41" s="242" customFormat="1" ht="11.25" customHeight="1">
      <c r="A496" s="231"/>
      <c r="B496" s="147"/>
      <c r="C496" s="267"/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6"/>
      <c r="X496" s="145"/>
      <c r="Y496" s="145"/>
      <c r="Z496" s="145"/>
      <c r="AA496" s="145"/>
      <c r="AB496" s="145"/>
      <c r="AC496" s="145"/>
      <c r="AD496" s="145"/>
      <c r="AE496" s="145"/>
      <c r="AF496" s="145"/>
      <c r="AG496" s="145"/>
      <c r="AH496" s="145"/>
      <c r="AI496" s="147"/>
      <c r="AJ496" s="145"/>
      <c r="AK496" s="148"/>
      <c r="AL496" s="146"/>
      <c r="AM496" s="149"/>
      <c r="AN496" s="150"/>
      <c r="AO496" s="150"/>
    </row>
    <row r="497" spans="1:41" s="242" customFormat="1" ht="11.25" customHeight="1">
      <c r="A497" s="231"/>
      <c r="B497" s="147"/>
      <c r="C497" s="267"/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6"/>
      <c r="X497" s="145"/>
      <c r="Y497" s="145"/>
      <c r="Z497" s="145"/>
      <c r="AA497" s="145"/>
      <c r="AB497" s="145"/>
      <c r="AC497" s="145"/>
      <c r="AD497" s="145"/>
      <c r="AE497" s="145"/>
      <c r="AF497" s="145"/>
      <c r="AG497" s="145"/>
      <c r="AH497" s="145"/>
      <c r="AI497" s="147"/>
      <c r="AJ497" s="145"/>
      <c r="AK497" s="148"/>
      <c r="AL497" s="146"/>
      <c r="AM497" s="149"/>
      <c r="AN497" s="150"/>
      <c r="AO497" s="150"/>
    </row>
    <row r="498" spans="1:41" s="242" customFormat="1" ht="11.25" customHeight="1">
      <c r="A498" s="231"/>
      <c r="B498" s="147"/>
      <c r="C498" s="267"/>
      <c r="D498" s="14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6"/>
      <c r="X498" s="145"/>
      <c r="Y498" s="145"/>
      <c r="Z498" s="145"/>
      <c r="AA498" s="145"/>
      <c r="AB498" s="145"/>
      <c r="AC498" s="145"/>
      <c r="AD498" s="145"/>
      <c r="AE498" s="145"/>
      <c r="AF498" s="145"/>
      <c r="AG498" s="145"/>
      <c r="AH498" s="145"/>
      <c r="AI498" s="147"/>
      <c r="AJ498" s="145"/>
      <c r="AK498" s="148"/>
      <c r="AL498" s="146"/>
      <c r="AM498" s="149"/>
      <c r="AN498" s="150"/>
      <c r="AO498" s="150"/>
    </row>
    <row r="499" spans="1:41" s="242" customFormat="1" ht="11.25" customHeight="1">
      <c r="A499" s="231"/>
      <c r="B499" s="147"/>
      <c r="C499" s="267"/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6"/>
      <c r="X499" s="145"/>
      <c r="Y499" s="145"/>
      <c r="Z499" s="145"/>
      <c r="AA499" s="145"/>
      <c r="AB499" s="145"/>
      <c r="AC499" s="145"/>
      <c r="AD499" s="145"/>
      <c r="AE499" s="145"/>
      <c r="AF499" s="145"/>
      <c r="AG499" s="145"/>
      <c r="AH499" s="145"/>
      <c r="AI499" s="147"/>
      <c r="AJ499" s="145"/>
      <c r="AK499" s="148"/>
      <c r="AL499" s="146"/>
      <c r="AM499" s="149"/>
      <c r="AN499" s="150"/>
      <c r="AO499" s="150"/>
    </row>
    <row r="500" spans="1:41" s="242" customFormat="1" ht="11.25" customHeight="1">
      <c r="A500" s="231"/>
      <c r="B500" s="147"/>
      <c r="C500" s="267"/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6"/>
      <c r="X500" s="145"/>
      <c r="Y500" s="145"/>
      <c r="Z500" s="145"/>
      <c r="AA500" s="145"/>
      <c r="AB500" s="145"/>
      <c r="AC500" s="145"/>
      <c r="AD500" s="145"/>
      <c r="AE500" s="145"/>
      <c r="AF500" s="145"/>
      <c r="AG500" s="145"/>
      <c r="AH500" s="145"/>
      <c r="AI500" s="147"/>
      <c r="AJ500" s="145"/>
      <c r="AK500" s="148"/>
      <c r="AL500" s="146"/>
      <c r="AM500" s="149"/>
      <c r="AN500" s="150"/>
      <c r="AO500" s="150"/>
    </row>
    <row r="501" spans="1:41" s="242" customFormat="1" ht="11.25" customHeight="1">
      <c r="A501" s="231"/>
      <c r="B501" s="147"/>
      <c r="C501" s="267"/>
      <c r="D501" s="145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6"/>
      <c r="X501" s="145"/>
      <c r="Y501" s="145"/>
      <c r="Z501" s="145"/>
      <c r="AA501" s="145"/>
      <c r="AB501" s="145"/>
      <c r="AC501" s="145"/>
      <c r="AD501" s="145"/>
      <c r="AE501" s="145"/>
      <c r="AF501" s="145"/>
      <c r="AG501" s="145"/>
      <c r="AH501" s="145"/>
      <c r="AI501" s="147"/>
      <c r="AJ501" s="145"/>
      <c r="AK501" s="148"/>
      <c r="AL501" s="146"/>
      <c r="AM501" s="149"/>
      <c r="AN501" s="150"/>
      <c r="AO501" s="150"/>
    </row>
    <row r="502" spans="1:41" s="242" customFormat="1" ht="11.25" customHeight="1">
      <c r="A502" s="231"/>
      <c r="B502" s="147"/>
      <c r="C502" s="267"/>
      <c r="D502" s="14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6"/>
      <c r="X502" s="145"/>
      <c r="Y502" s="145"/>
      <c r="Z502" s="145"/>
      <c r="AA502" s="145"/>
      <c r="AB502" s="145"/>
      <c r="AC502" s="145"/>
      <c r="AD502" s="145"/>
      <c r="AE502" s="145"/>
      <c r="AF502" s="145"/>
      <c r="AG502" s="145"/>
      <c r="AH502" s="145"/>
      <c r="AI502" s="147"/>
      <c r="AJ502" s="145"/>
      <c r="AK502" s="148"/>
      <c r="AL502" s="146"/>
      <c r="AM502" s="149"/>
      <c r="AN502" s="150"/>
      <c r="AO502" s="150"/>
    </row>
    <row r="503" spans="1:41" s="242" customFormat="1" ht="11.25" customHeight="1">
      <c r="A503" s="231"/>
      <c r="B503" s="147"/>
      <c r="C503" s="267"/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6"/>
      <c r="X503" s="145"/>
      <c r="Y503" s="145"/>
      <c r="Z503" s="145"/>
      <c r="AA503" s="145"/>
      <c r="AB503" s="145"/>
      <c r="AC503" s="145"/>
      <c r="AD503" s="145"/>
      <c r="AE503" s="145"/>
      <c r="AF503" s="145"/>
      <c r="AG503" s="145"/>
      <c r="AH503" s="145"/>
      <c r="AI503" s="147"/>
      <c r="AJ503" s="145"/>
      <c r="AK503" s="148"/>
      <c r="AL503" s="146"/>
      <c r="AM503" s="149"/>
      <c r="AN503" s="150"/>
      <c r="AO503" s="150"/>
    </row>
    <row r="504" spans="1:41" s="242" customFormat="1" ht="11.25" customHeight="1">
      <c r="A504" s="231"/>
      <c r="B504" s="147"/>
      <c r="C504" s="267"/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6"/>
      <c r="X504" s="145"/>
      <c r="Y504" s="145"/>
      <c r="Z504" s="145"/>
      <c r="AA504" s="145"/>
      <c r="AB504" s="145"/>
      <c r="AC504" s="145"/>
      <c r="AD504" s="145"/>
      <c r="AE504" s="145"/>
      <c r="AF504" s="145"/>
      <c r="AG504" s="145"/>
      <c r="AH504" s="145"/>
      <c r="AI504" s="147"/>
      <c r="AJ504" s="145"/>
      <c r="AK504" s="148"/>
      <c r="AL504" s="146"/>
      <c r="AM504" s="149"/>
      <c r="AN504" s="150"/>
      <c r="AO504" s="150"/>
    </row>
    <row r="505" spans="1:41" s="242" customFormat="1" ht="11.25" customHeight="1">
      <c r="A505" s="231"/>
      <c r="B505" s="147"/>
      <c r="C505" s="267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6"/>
      <c r="X505" s="145"/>
      <c r="Y505" s="145"/>
      <c r="Z505" s="145"/>
      <c r="AA505" s="145"/>
      <c r="AB505" s="145"/>
      <c r="AC505" s="145"/>
      <c r="AD505" s="145"/>
      <c r="AE505" s="145"/>
      <c r="AF505" s="145"/>
      <c r="AG505" s="145"/>
      <c r="AH505" s="145"/>
      <c r="AI505" s="147"/>
      <c r="AJ505" s="145"/>
      <c r="AK505" s="148"/>
      <c r="AL505" s="146"/>
      <c r="AM505" s="149"/>
      <c r="AN505" s="150"/>
      <c r="AO505" s="150"/>
    </row>
    <row r="506" spans="1:41" s="242" customFormat="1" ht="11.25" customHeight="1">
      <c r="A506" s="231"/>
      <c r="B506" s="147"/>
      <c r="C506" s="267"/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6"/>
      <c r="X506" s="145"/>
      <c r="Y506" s="145"/>
      <c r="Z506" s="145"/>
      <c r="AA506" s="145"/>
      <c r="AB506" s="145"/>
      <c r="AC506" s="145"/>
      <c r="AD506" s="145"/>
      <c r="AE506" s="145"/>
      <c r="AF506" s="145"/>
      <c r="AG506" s="145"/>
      <c r="AH506" s="145"/>
      <c r="AI506" s="147"/>
      <c r="AJ506" s="145"/>
      <c r="AK506" s="148"/>
      <c r="AL506" s="146"/>
      <c r="AM506" s="149"/>
      <c r="AN506" s="150"/>
      <c r="AO506" s="150"/>
    </row>
    <row r="507" spans="1:41" s="242" customFormat="1" ht="11.25" customHeight="1">
      <c r="A507" s="231"/>
      <c r="B507" s="147"/>
      <c r="C507" s="267"/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6"/>
      <c r="X507" s="145"/>
      <c r="Y507" s="145"/>
      <c r="Z507" s="145"/>
      <c r="AA507" s="145"/>
      <c r="AB507" s="145"/>
      <c r="AC507" s="145"/>
      <c r="AD507" s="145"/>
      <c r="AE507" s="145"/>
      <c r="AF507" s="145"/>
      <c r="AG507" s="145"/>
      <c r="AH507" s="145"/>
      <c r="AI507" s="147"/>
      <c r="AJ507" s="145"/>
      <c r="AK507" s="148"/>
      <c r="AL507" s="146"/>
      <c r="AM507" s="149"/>
      <c r="AN507" s="150"/>
      <c r="AO507" s="150"/>
    </row>
    <row r="508" spans="1:41" s="242" customFormat="1" ht="11.25" customHeight="1">
      <c r="A508" s="231"/>
      <c r="B508" s="147"/>
      <c r="C508" s="267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6"/>
      <c r="X508" s="145"/>
      <c r="Y508" s="145"/>
      <c r="Z508" s="145"/>
      <c r="AA508" s="145"/>
      <c r="AB508" s="145"/>
      <c r="AC508" s="145"/>
      <c r="AD508" s="145"/>
      <c r="AE508" s="145"/>
      <c r="AF508" s="145"/>
      <c r="AG508" s="145"/>
      <c r="AH508" s="145"/>
      <c r="AI508" s="147"/>
      <c r="AJ508" s="145"/>
      <c r="AK508" s="148"/>
      <c r="AL508" s="146"/>
      <c r="AM508" s="149"/>
      <c r="AN508" s="150"/>
      <c r="AO508" s="150"/>
    </row>
    <row r="509" spans="1:41" s="242" customFormat="1" ht="11.25" customHeight="1">
      <c r="A509" s="231"/>
      <c r="B509" s="147"/>
      <c r="C509" s="267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6"/>
      <c r="X509" s="145"/>
      <c r="Y509" s="145"/>
      <c r="Z509" s="145"/>
      <c r="AA509" s="145"/>
      <c r="AB509" s="145"/>
      <c r="AC509" s="145"/>
      <c r="AD509" s="145"/>
      <c r="AE509" s="145"/>
      <c r="AF509" s="145"/>
      <c r="AG509" s="145"/>
      <c r="AH509" s="145"/>
      <c r="AI509" s="147"/>
      <c r="AJ509" s="145"/>
      <c r="AK509" s="148"/>
      <c r="AL509" s="146"/>
      <c r="AM509" s="149"/>
      <c r="AN509" s="150"/>
      <c r="AO509" s="150"/>
    </row>
    <row r="510" spans="1:41" s="242" customFormat="1" ht="11.25" customHeight="1">
      <c r="A510" s="231"/>
      <c r="B510" s="147"/>
      <c r="C510" s="267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6"/>
      <c r="X510" s="145"/>
      <c r="Y510" s="145"/>
      <c r="Z510" s="145"/>
      <c r="AA510" s="145"/>
      <c r="AB510" s="145"/>
      <c r="AC510" s="145"/>
      <c r="AD510" s="145"/>
      <c r="AE510" s="145"/>
      <c r="AF510" s="145"/>
      <c r="AG510" s="145"/>
      <c r="AH510" s="145"/>
      <c r="AI510" s="147"/>
      <c r="AJ510" s="145"/>
      <c r="AK510" s="148"/>
      <c r="AL510" s="146"/>
      <c r="AM510" s="149"/>
      <c r="AN510" s="150"/>
      <c r="AO510" s="150"/>
    </row>
    <row r="511" spans="1:41" s="242" customFormat="1" ht="11.25" customHeight="1">
      <c r="A511" s="231"/>
      <c r="B511" s="147"/>
      <c r="C511" s="267"/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6"/>
      <c r="X511" s="145"/>
      <c r="Y511" s="145"/>
      <c r="Z511" s="145"/>
      <c r="AA511" s="145"/>
      <c r="AB511" s="145"/>
      <c r="AC511" s="145"/>
      <c r="AD511" s="145"/>
      <c r="AE511" s="145"/>
      <c r="AF511" s="145"/>
      <c r="AG511" s="145"/>
      <c r="AH511" s="145"/>
      <c r="AI511" s="147"/>
      <c r="AJ511" s="145"/>
      <c r="AK511" s="148"/>
      <c r="AL511" s="146"/>
      <c r="AM511" s="149"/>
      <c r="AN511" s="150"/>
      <c r="AO511" s="150"/>
    </row>
    <row r="512" spans="1:41" s="242" customFormat="1" ht="11.25" customHeight="1">
      <c r="A512" s="231"/>
      <c r="B512" s="147"/>
      <c r="C512" s="267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6"/>
      <c r="X512" s="145"/>
      <c r="Y512" s="145"/>
      <c r="Z512" s="145"/>
      <c r="AA512" s="145"/>
      <c r="AB512" s="145"/>
      <c r="AC512" s="145"/>
      <c r="AD512" s="145"/>
      <c r="AE512" s="145"/>
      <c r="AF512" s="145"/>
      <c r="AG512" s="145"/>
      <c r="AH512" s="145"/>
      <c r="AI512" s="147"/>
      <c r="AJ512" s="145"/>
      <c r="AK512" s="148"/>
      <c r="AL512" s="146"/>
      <c r="AM512" s="149"/>
      <c r="AN512" s="150"/>
      <c r="AO512" s="150"/>
    </row>
    <row r="513" spans="1:41" s="242" customFormat="1" ht="11.25" customHeight="1">
      <c r="A513" s="231"/>
      <c r="B513" s="147"/>
      <c r="C513" s="267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6"/>
      <c r="X513" s="145"/>
      <c r="Y513" s="145"/>
      <c r="Z513" s="145"/>
      <c r="AA513" s="145"/>
      <c r="AB513" s="145"/>
      <c r="AC513" s="145"/>
      <c r="AD513" s="145"/>
      <c r="AE513" s="145"/>
      <c r="AF513" s="145"/>
      <c r="AG513" s="145"/>
      <c r="AH513" s="145"/>
      <c r="AI513" s="147"/>
      <c r="AJ513" s="145"/>
      <c r="AK513" s="148"/>
      <c r="AL513" s="146"/>
      <c r="AM513" s="149"/>
      <c r="AN513" s="150"/>
      <c r="AO513" s="150"/>
    </row>
    <row r="514" spans="1:41" s="242" customFormat="1" ht="11.25" customHeight="1">
      <c r="A514" s="231"/>
      <c r="B514" s="147"/>
      <c r="C514" s="267"/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6"/>
      <c r="X514" s="145"/>
      <c r="Y514" s="145"/>
      <c r="Z514" s="145"/>
      <c r="AA514" s="145"/>
      <c r="AB514" s="145"/>
      <c r="AC514" s="145"/>
      <c r="AD514" s="145"/>
      <c r="AE514" s="145"/>
      <c r="AF514" s="145"/>
      <c r="AG514" s="145"/>
      <c r="AH514" s="145"/>
      <c r="AI514" s="147"/>
      <c r="AJ514" s="145"/>
      <c r="AK514" s="148"/>
      <c r="AL514" s="146"/>
      <c r="AM514" s="149"/>
      <c r="AN514" s="150"/>
      <c r="AO514" s="150"/>
    </row>
    <row r="515" spans="1:41" s="242" customFormat="1" ht="11.25" customHeight="1">
      <c r="A515" s="231"/>
      <c r="B515" s="147"/>
      <c r="C515" s="267"/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6"/>
      <c r="X515" s="145"/>
      <c r="Y515" s="145"/>
      <c r="Z515" s="145"/>
      <c r="AA515" s="145"/>
      <c r="AB515" s="145"/>
      <c r="AC515" s="145"/>
      <c r="AD515" s="145"/>
      <c r="AE515" s="145"/>
      <c r="AF515" s="145"/>
      <c r="AG515" s="145"/>
      <c r="AH515" s="145"/>
      <c r="AI515" s="147"/>
      <c r="AJ515" s="145"/>
      <c r="AK515" s="148"/>
      <c r="AL515" s="146"/>
      <c r="AM515" s="149"/>
      <c r="AN515" s="150"/>
      <c r="AO515" s="150"/>
    </row>
    <row r="516" spans="1:41" s="242" customFormat="1" ht="11.25" customHeight="1">
      <c r="A516" s="231"/>
      <c r="B516" s="147"/>
      <c r="C516" s="267"/>
      <c r="D516" s="14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6"/>
      <c r="X516" s="145"/>
      <c r="Y516" s="145"/>
      <c r="Z516" s="145"/>
      <c r="AA516" s="145"/>
      <c r="AB516" s="145"/>
      <c r="AC516" s="145"/>
      <c r="AD516" s="145"/>
      <c r="AE516" s="145"/>
      <c r="AF516" s="145"/>
      <c r="AG516" s="145"/>
      <c r="AH516" s="145"/>
      <c r="AI516" s="147"/>
      <c r="AJ516" s="145"/>
      <c r="AK516" s="148"/>
      <c r="AL516" s="146"/>
      <c r="AM516" s="149"/>
      <c r="AN516" s="150"/>
      <c r="AO516" s="150"/>
    </row>
    <row r="517" spans="1:41" s="242" customFormat="1" ht="11.25" customHeight="1">
      <c r="A517" s="231"/>
      <c r="B517" s="147"/>
      <c r="C517" s="267"/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6"/>
      <c r="X517" s="145"/>
      <c r="Y517" s="145"/>
      <c r="Z517" s="145"/>
      <c r="AA517" s="145"/>
      <c r="AB517" s="145"/>
      <c r="AC517" s="145"/>
      <c r="AD517" s="145"/>
      <c r="AE517" s="145"/>
      <c r="AF517" s="145"/>
      <c r="AG517" s="145"/>
      <c r="AH517" s="145"/>
      <c r="AI517" s="147"/>
      <c r="AJ517" s="145"/>
      <c r="AK517" s="148"/>
      <c r="AL517" s="146"/>
      <c r="AM517" s="149"/>
      <c r="AN517" s="150"/>
      <c r="AO517" s="150"/>
    </row>
    <row r="518" spans="1:41" s="242" customFormat="1" ht="11.25" customHeight="1">
      <c r="A518" s="231"/>
      <c r="B518" s="147"/>
      <c r="C518" s="267"/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6"/>
      <c r="X518" s="145"/>
      <c r="Y518" s="145"/>
      <c r="Z518" s="145"/>
      <c r="AA518" s="145"/>
      <c r="AB518" s="145"/>
      <c r="AC518" s="145"/>
      <c r="AD518" s="145"/>
      <c r="AE518" s="145"/>
      <c r="AF518" s="145"/>
      <c r="AG518" s="145"/>
      <c r="AH518" s="145"/>
      <c r="AI518" s="147"/>
      <c r="AJ518" s="145"/>
      <c r="AK518" s="148"/>
      <c r="AL518" s="146"/>
      <c r="AM518" s="149"/>
      <c r="AN518" s="150"/>
      <c r="AO518" s="150"/>
    </row>
    <row r="519" spans="1:41" s="242" customFormat="1" ht="11.25" customHeight="1">
      <c r="A519" s="231"/>
      <c r="B519" s="147"/>
      <c r="C519" s="267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6"/>
      <c r="X519" s="145"/>
      <c r="Y519" s="145"/>
      <c r="Z519" s="145"/>
      <c r="AA519" s="145"/>
      <c r="AB519" s="145"/>
      <c r="AC519" s="145"/>
      <c r="AD519" s="145"/>
      <c r="AE519" s="145"/>
      <c r="AF519" s="145"/>
      <c r="AG519" s="145"/>
      <c r="AH519" s="145"/>
      <c r="AI519" s="147"/>
      <c r="AJ519" s="145"/>
      <c r="AK519" s="148"/>
      <c r="AL519" s="146"/>
      <c r="AM519" s="149"/>
      <c r="AN519" s="150"/>
      <c r="AO519" s="150"/>
    </row>
    <row r="520" spans="1:41" s="242" customFormat="1" ht="11.25" customHeight="1">
      <c r="A520" s="231"/>
      <c r="B520" s="147"/>
      <c r="C520" s="267"/>
      <c r="D520" s="14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6"/>
      <c r="X520" s="145"/>
      <c r="Y520" s="145"/>
      <c r="Z520" s="145"/>
      <c r="AA520" s="145"/>
      <c r="AB520" s="145"/>
      <c r="AC520" s="145"/>
      <c r="AD520" s="145"/>
      <c r="AE520" s="145"/>
      <c r="AF520" s="145"/>
      <c r="AG520" s="145"/>
      <c r="AH520" s="145"/>
      <c r="AI520" s="147"/>
      <c r="AJ520" s="145"/>
      <c r="AK520" s="148"/>
      <c r="AL520" s="146"/>
      <c r="AM520" s="149"/>
      <c r="AN520" s="150"/>
      <c r="AO520" s="150"/>
    </row>
    <row r="521" spans="1:41" s="242" customFormat="1" ht="11.25" customHeight="1">
      <c r="A521" s="231"/>
      <c r="B521" s="147"/>
      <c r="C521" s="267"/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6"/>
      <c r="X521" s="145"/>
      <c r="Y521" s="145"/>
      <c r="Z521" s="145"/>
      <c r="AA521" s="145"/>
      <c r="AB521" s="145"/>
      <c r="AC521" s="145"/>
      <c r="AD521" s="145"/>
      <c r="AE521" s="145"/>
      <c r="AF521" s="145"/>
      <c r="AG521" s="145"/>
      <c r="AH521" s="145"/>
      <c r="AI521" s="147"/>
      <c r="AJ521" s="145"/>
      <c r="AK521" s="148"/>
      <c r="AL521" s="146"/>
      <c r="AM521" s="149"/>
      <c r="AN521" s="150"/>
      <c r="AO521" s="150"/>
    </row>
    <row r="522" spans="1:41" s="242" customFormat="1" ht="11.25" customHeight="1">
      <c r="A522" s="231"/>
      <c r="B522" s="147"/>
      <c r="C522" s="267"/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6"/>
      <c r="X522" s="145"/>
      <c r="Y522" s="145"/>
      <c r="Z522" s="145"/>
      <c r="AA522" s="145"/>
      <c r="AB522" s="145"/>
      <c r="AC522" s="145"/>
      <c r="AD522" s="145"/>
      <c r="AE522" s="145"/>
      <c r="AF522" s="145"/>
      <c r="AG522" s="145"/>
      <c r="AH522" s="145"/>
      <c r="AI522" s="147"/>
      <c r="AJ522" s="145"/>
      <c r="AK522" s="148"/>
      <c r="AL522" s="146"/>
      <c r="AM522" s="149"/>
      <c r="AN522" s="150"/>
      <c r="AO522" s="150"/>
    </row>
    <row r="523" spans="1:41" s="242" customFormat="1" ht="11.25" customHeight="1">
      <c r="A523" s="231"/>
      <c r="B523" s="147"/>
      <c r="C523" s="267"/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6"/>
      <c r="X523" s="145"/>
      <c r="Y523" s="145"/>
      <c r="Z523" s="145"/>
      <c r="AA523" s="145"/>
      <c r="AB523" s="145"/>
      <c r="AC523" s="145"/>
      <c r="AD523" s="145"/>
      <c r="AE523" s="145"/>
      <c r="AF523" s="145"/>
      <c r="AG523" s="145"/>
      <c r="AH523" s="145"/>
      <c r="AI523" s="147"/>
      <c r="AJ523" s="145"/>
      <c r="AK523" s="148"/>
      <c r="AL523" s="146"/>
      <c r="AM523" s="149"/>
      <c r="AN523" s="150"/>
      <c r="AO523" s="150"/>
    </row>
    <row r="524" spans="1:41" s="242" customFormat="1" ht="11.25" customHeight="1">
      <c r="A524" s="231"/>
      <c r="B524" s="147"/>
      <c r="C524" s="267"/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6"/>
      <c r="X524" s="145"/>
      <c r="Y524" s="145"/>
      <c r="Z524" s="145"/>
      <c r="AA524" s="145"/>
      <c r="AB524" s="145"/>
      <c r="AC524" s="145"/>
      <c r="AD524" s="145"/>
      <c r="AE524" s="145"/>
      <c r="AF524" s="145"/>
      <c r="AG524" s="145"/>
      <c r="AH524" s="145"/>
      <c r="AI524" s="147"/>
      <c r="AJ524" s="145"/>
      <c r="AK524" s="148"/>
      <c r="AL524" s="146"/>
      <c r="AM524" s="149"/>
      <c r="AN524" s="150"/>
      <c r="AO524" s="150"/>
    </row>
    <row r="525" spans="1:41" s="242" customFormat="1" ht="11.25" customHeight="1">
      <c r="A525" s="231"/>
      <c r="B525" s="147"/>
      <c r="C525" s="267"/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6"/>
      <c r="X525" s="145"/>
      <c r="Y525" s="145"/>
      <c r="Z525" s="145"/>
      <c r="AA525" s="145"/>
      <c r="AB525" s="145"/>
      <c r="AC525" s="145"/>
      <c r="AD525" s="145"/>
      <c r="AE525" s="145"/>
      <c r="AF525" s="145"/>
      <c r="AG525" s="145"/>
      <c r="AH525" s="145"/>
      <c r="AI525" s="147"/>
      <c r="AJ525" s="145"/>
      <c r="AK525" s="148"/>
      <c r="AL525" s="146"/>
      <c r="AM525" s="149"/>
      <c r="AN525" s="150"/>
      <c r="AO525" s="150"/>
    </row>
    <row r="526" spans="1:41" s="242" customFormat="1" ht="11.25" customHeight="1">
      <c r="A526" s="231"/>
      <c r="B526" s="147"/>
      <c r="C526" s="267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6"/>
      <c r="X526" s="145"/>
      <c r="Y526" s="145"/>
      <c r="Z526" s="145"/>
      <c r="AA526" s="145"/>
      <c r="AB526" s="145"/>
      <c r="AC526" s="145"/>
      <c r="AD526" s="145"/>
      <c r="AE526" s="145"/>
      <c r="AF526" s="145"/>
      <c r="AG526" s="145"/>
      <c r="AH526" s="145"/>
      <c r="AI526" s="147"/>
      <c r="AJ526" s="145"/>
      <c r="AK526" s="148"/>
      <c r="AL526" s="146"/>
      <c r="AM526" s="149"/>
      <c r="AN526" s="150"/>
      <c r="AO526" s="150"/>
    </row>
    <row r="527" spans="1:41" s="242" customFormat="1" ht="11.25" customHeight="1">
      <c r="A527" s="231"/>
      <c r="B527" s="147"/>
      <c r="C527" s="267"/>
      <c r="D527" s="145"/>
      <c r="E527" s="145"/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6"/>
      <c r="X527" s="145"/>
      <c r="Y527" s="145"/>
      <c r="Z527" s="145"/>
      <c r="AA527" s="145"/>
      <c r="AB527" s="145"/>
      <c r="AC527" s="145"/>
      <c r="AD527" s="145"/>
      <c r="AE527" s="145"/>
      <c r="AF527" s="145"/>
      <c r="AG527" s="145"/>
      <c r="AH527" s="145"/>
      <c r="AI527" s="147"/>
      <c r="AJ527" s="145"/>
      <c r="AK527" s="148"/>
      <c r="AL527" s="146"/>
      <c r="AM527" s="149"/>
      <c r="AN527" s="150"/>
      <c r="AO527" s="150"/>
    </row>
    <row r="528" spans="1:41" s="242" customFormat="1" ht="11.25" customHeight="1">
      <c r="A528" s="231"/>
      <c r="B528" s="147"/>
      <c r="C528" s="267"/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6"/>
      <c r="X528" s="145"/>
      <c r="Y528" s="145"/>
      <c r="Z528" s="145"/>
      <c r="AA528" s="145"/>
      <c r="AB528" s="145"/>
      <c r="AC528" s="145"/>
      <c r="AD528" s="145"/>
      <c r="AE528" s="145"/>
      <c r="AF528" s="145"/>
      <c r="AG528" s="145"/>
      <c r="AH528" s="145"/>
      <c r="AI528" s="147"/>
      <c r="AJ528" s="145"/>
      <c r="AK528" s="148"/>
      <c r="AL528" s="146"/>
      <c r="AM528" s="149"/>
      <c r="AN528" s="150"/>
      <c r="AO528" s="150"/>
    </row>
    <row r="529" spans="1:41" s="242" customFormat="1" ht="11.25" customHeight="1">
      <c r="A529" s="231"/>
      <c r="B529" s="147"/>
      <c r="C529" s="267"/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6"/>
      <c r="X529" s="145"/>
      <c r="Y529" s="145"/>
      <c r="Z529" s="145"/>
      <c r="AA529" s="145"/>
      <c r="AB529" s="145"/>
      <c r="AC529" s="145"/>
      <c r="AD529" s="145"/>
      <c r="AE529" s="145"/>
      <c r="AF529" s="145"/>
      <c r="AG529" s="145"/>
      <c r="AH529" s="145"/>
      <c r="AI529" s="147"/>
      <c r="AJ529" s="145"/>
      <c r="AK529" s="148"/>
      <c r="AL529" s="146"/>
      <c r="AM529" s="149"/>
      <c r="AN529" s="150"/>
      <c r="AO529" s="150"/>
    </row>
    <row r="530" spans="1:41" s="242" customFormat="1" ht="11.25" customHeight="1">
      <c r="A530" s="231"/>
      <c r="B530" s="147"/>
      <c r="C530" s="267"/>
      <c r="D530" s="14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6"/>
      <c r="X530" s="145"/>
      <c r="Y530" s="145"/>
      <c r="Z530" s="145"/>
      <c r="AA530" s="145"/>
      <c r="AB530" s="145"/>
      <c r="AC530" s="145"/>
      <c r="AD530" s="145"/>
      <c r="AE530" s="145"/>
      <c r="AF530" s="145"/>
      <c r="AG530" s="145"/>
      <c r="AH530" s="145"/>
      <c r="AI530" s="147"/>
      <c r="AJ530" s="145"/>
      <c r="AK530" s="148"/>
      <c r="AL530" s="146"/>
      <c r="AM530" s="149"/>
      <c r="AN530" s="150"/>
      <c r="AO530" s="150"/>
    </row>
    <row r="531" spans="1:41" s="242" customFormat="1" ht="11.25" customHeight="1">
      <c r="A531" s="231"/>
      <c r="B531" s="147"/>
      <c r="C531" s="267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6"/>
      <c r="X531" s="145"/>
      <c r="Y531" s="145"/>
      <c r="Z531" s="145"/>
      <c r="AA531" s="145"/>
      <c r="AB531" s="145"/>
      <c r="AC531" s="145"/>
      <c r="AD531" s="145"/>
      <c r="AE531" s="145"/>
      <c r="AF531" s="145"/>
      <c r="AG531" s="145"/>
      <c r="AH531" s="145"/>
      <c r="AI531" s="147"/>
      <c r="AJ531" s="145"/>
      <c r="AK531" s="148"/>
      <c r="AL531" s="146"/>
      <c r="AM531" s="149"/>
      <c r="AN531" s="150"/>
      <c r="AO531" s="150"/>
    </row>
    <row r="532" spans="1:41" s="242" customFormat="1" ht="11.25" customHeight="1">
      <c r="A532" s="231"/>
      <c r="B532" s="147"/>
      <c r="C532" s="267"/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6"/>
      <c r="X532" s="145"/>
      <c r="Y532" s="145"/>
      <c r="Z532" s="145"/>
      <c r="AA532" s="145"/>
      <c r="AB532" s="145"/>
      <c r="AC532" s="145"/>
      <c r="AD532" s="145"/>
      <c r="AE532" s="145"/>
      <c r="AF532" s="145"/>
      <c r="AG532" s="145"/>
      <c r="AH532" s="145"/>
      <c r="AI532" s="147"/>
      <c r="AJ532" s="145"/>
      <c r="AK532" s="148"/>
      <c r="AL532" s="146"/>
      <c r="AM532" s="149"/>
      <c r="AN532" s="150"/>
      <c r="AO532" s="150"/>
    </row>
    <row r="533" spans="1:41" s="242" customFormat="1" ht="11.25" customHeight="1">
      <c r="A533" s="231"/>
      <c r="B533" s="147"/>
      <c r="C533" s="267"/>
      <c r="D533" s="145"/>
      <c r="E533" s="145"/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6"/>
      <c r="X533" s="145"/>
      <c r="Y533" s="145"/>
      <c r="Z533" s="145"/>
      <c r="AA533" s="145"/>
      <c r="AB533" s="145"/>
      <c r="AC533" s="145"/>
      <c r="AD533" s="145"/>
      <c r="AE533" s="145"/>
      <c r="AF533" s="145"/>
      <c r="AG533" s="145"/>
      <c r="AH533" s="145"/>
      <c r="AI533" s="147"/>
      <c r="AJ533" s="145"/>
      <c r="AK533" s="148"/>
      <c r="AL533" s="146"/>
      <c r="AM533" s="149"/>
      <c r="AN533" s="150"/>
      <c r="AO533" s="150"/>
    </row>
    <row r="534" spans="1:41" s="242" customFormat="1" ht="11.25" customHeight="1">
      <c r="A534" s="231"/>
      <c r="B534" s="147"/>
      <c r="C534" s="267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6"/>
      <c r="X534" s="145"/>
      <c r="Y534" s="145"/>
      <c r="Z534" s="145"/>
      <c r="AA534" s="145"/>
      <c r="AB534" s="145"/>
      <c r="AC534" s="145"/>
      <c r="AD534" s="145"/>
      <c r="AE534" s="145"/>
      <c r="AF534" s="145"/>
      <c r="AG534" s="145"/>
      <c r="AH534" s="145"/>
      <c r="AI534" s="147"/>
      <c r="AJ534" s="145"/>
      <c r="AK534" s="148"/>
      <c r="AL534" s="146"/>
      <c r="AM534" s="149"/>
      <c r="AN534" s="150"/>
      <c r="AO534" s="150"/>
    </row>
    <row r="535" spans="1:41" s="242" customFormat="1" ht="11.25" customHeight="1">
      <c r="A535" s="231"/>
      <c r="B535" s="147"/>
      <c r="C535" s="267"/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6"/>
      <c r="X535" s="145"/>
      <c r="Y535" s="145"/>
      <c r="Z535" s="145"/>
      <c r="AA535" s="145"/>
      <c r="AB535" s="145"/>
      <c r="AC535" s="145"/>
      <c r="AD535" s="145"/>
      <c r="AE535" s="145"/>
      <c r="AF535" s="145"/>
      <c r="AG535" s="145"/>
      <c r="AH535" s="145"/>
      <c r="AI535" s="147"/>
      <c r="AJ535" s="145"/>
      <c r="AK535" s="148"/>
      <c r="AL535" s="146"/>
      <c r="AM535" s="149"/>
      <c r="AN535" s="150"/>
      <c r="AO535" s="150"/>
    </row>
    <row r="536" spans="1:41" s="242" customFormat="1" ht="11.25" customHeight="1">
      <c r="A536" s="231"/>
      <c r="B536" s="147"/>
      <c r="C536" s="267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6"/>
      <c r="X536" s="145"/>
      <c r="Y536" s="145"/>
      <c r="Z536" s="145"/>
      <c r="AA536" s="145"/>
      <c r="AB536" s="145"/>
      <c r="AC536" s="145"/>
      <c r="AD536" s="145"/>
      <c r="AE536" s="145"/>
      <c r="AF536" s="145"/>
      <c r="AG536" s="145"/>
      <c r="AH536" s="145"/>
      <c r="AI536" s="147"/>
      <c r="AJ536" s="145"/>
      <c r="AK536" s="148"/>
      <c r="AL536" s="146"/>
      <c r="AM536" s="149"/>
      <c r="AN536" s="150"/>
      <c r="AO536" s="150"/>
    </row>
    <row r="537" spans="1:41" s="242" customFormat="1" ht="11.25" customHeight="1">
      <c r="A537" s="231"/>
      <c r="B537" s="147"/>
      <c r="C537" s="267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6"/>
      <c r="X537" s="145"/>
      <c r="Y537" s="145"/>
      <c r="Z537" s="145"/>
      <c r="AA537" s="145"/>
      <c r="AB537" s="145"/>
      <c r="AC537" s="145"/>
      <c r="AD537" s="145"/>
      <c r="AE537" s="145"/>
      <c r="AF537" s="145"/>
      <c r="AG537" s="145"/>
      <c r="AH537" s="145"/>
      <c r="AI537" s="147"/>
      <c r="AJ537" s="145"/>
      <c r="AK537" s="148"/>
      <c r="AL537" s="146"/>
      <c r="AM537" s="149"/>
      <c r="AN537" s="150"/>
      <c r="AO537" s="150"/>
    </row>
    <row r="538" spans="1:41" s="242" customFormat="1" ht="11.25" customHeight="1">
      <c r="A538" s="231"/>
      <c r="B538" s="147"/>
      <c r="C538" s="267"/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6"/>
      <c r="X538" s="145"/>
      <c r="Y538" s="145"/>
      <c r="Z538" s="145"/>
      <c r="AA538" s="145"/>
      <c r="AB538" s="145"/>
      <c r="AC538" s="145"/>
      <c r="AD538" s="145"/>
      <c r="AE538" s="145"/>
      <c r="AF538" s="145"/>
      <c r="AG538" s="145"/>
      <c r="AH538" s="145"/>
      <c r="AI538" s="147"/>
      <c r="AJ538" s="145"/>
      <c r="AK538" s="148"/>
      <c r="AL538" s="146"/>
      <c r="AM538" s="149"/>
      <c r="AN538" s="150"/>
      <c r="AO538" s="150"/>
    </row>
    <row r="539" spans="1:41" s="242" customFormat="1" ht="11.25" customHeight="1">
      <c r="A539" s="231"/>
      <c r="B539" s="147"/>
      <c r="C539" s="267"/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6"/>
      <c r="X539" s="145"/>
      <c r="Y539" s="145"/>
      <c r="Z539" s="145"/>
      <c r="AA539" s="145"/>
      <c r="AB539" s="145"/>
      <c r="AC539" s="145"/>
      <c r="AD539" s="145"/>
      <c r="AE539" s="145"/>
      <c r="AF539" s="145"/>
      <c r="AG539" s="145"/>
      <c r="AH539" s="145"/>
      <c r="AI539" s="147"/>
      <c r="AJ539" s="145"/>
      <c r="AK539" s="148"/>
      <c r="AL539" s="146"/>
      <c r="AM539" s="149"/>
      <c r="AN539" s="150"/>
      <c r="AO539" s="150"/>
    </row>
    <row r="540" spans="1:41" s="242" customFormat="1" ht="11.25" customHeight="1">
      <c r="A540" s="231"/>
      <c r="B540" s="147"/>
      <c r="C540" s="267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6"/>
      <c r="X540" s="145"/>
      <c r="Y540" s="145"/>
      <c r="Z540" s="145"/>
      <c r="AA540" s="145"/>
      <c r="AB540" s="145"/>
      <c r="AC540" s="145"/>
      <c r="AD540" s="145"/>
      <c r="AE540" s="145"/>
      <c r="AF540" s="145"/>
      <c r="AG540" s="145"/>
      <c r="AH540" s="145"/>
      <c r="AI540" s="147"/>
      <c r="AJ540" s="145"/>
      <c r="AK540" s="148"/>
      <c r="AL540" s="146"/>
      <c r="AM540" s="149"/>
      <c r="AN540" s="150"/>
      <c r="AO540" s="150"/>
    </row>
    <row r="541" spans="1:41" s="242" customFormat="1" ht="11.25" customHeight="1">
      <c r="A541" s="231"/>
      <c r="B541" s="147"/>
      <c r="C541" s="267"/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6"/>
      <c r="X541" s="145"/>
      <c r="Y541" s="145"/>
      <c r="Z541" s="145"/>
      <c r="AA541" s="145"/>
      <c r="AB541" s="145"/>
      <c r="AC541" s="145"/>
      <c r="AD541" s="145"/>
      <c r="AE541" s="145"/>
      <c r="AF541" s="145"/>
      <c r="AG541" s="145"/>
      <c r="AH541" s="145"/>
      <c r="AI541" s="147"/>
      <c r="AJ541" s="145"/>
      <c r="AK541" s="148"/>
      <c r="AL541" s="146"/>
      <c r="AM541" s="149"/>
      <c r="AN541" s="150"/>
      <c r="AO541" s="150"/>
    </row>
    <row r="542" spans="1:41" s="242" customFormat="1" ht="11.25" customHeight="1">
      <c r="A542" s="231"/>
      <c r="B542" s="147"/>
      <c r="C542" s="267"/>
      <c r="D542" s="145"/>
      <c r="E542" s="145"/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6"/>
      <c r="X542" s="145"/>
      <c r="Y542" s="145"/>
      <c r="Z542" s="145"/>
      <c r="AA542" s="145"/>
      <c r="AB542" s="145"/>
      <c r="AC542" s="145"/>
      <c r="AD542" s="145"/>
      <c r="AE542" s="145"/>
      <c r="AF542" s="145"/>
      <c r="AG542" s="145"/>
      <c r="AH542" s="145"/>
      <c r="AI542" s="147"/>
      <c r="AJ542" s="145"/>
      <c r="AK542" s="148"/>
      <c r="AL542" s="146"/>
      <c r="AM542" s="149"/>
      <c r="AN542" s="150"/>
      <c r="AO542" s="150"/>
    </row>
    <row r="543" spans="1:41" s="242" customFormat="1" ht="11.25" customHeight="1">
      <c r="A543" s="231"/>
      <c r="B543" s="147"/>
      <c r="C543" s="267"/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6"/>
      <c r="X543" s="145"/>
      <c r="Y543" s="145"/>
      <c r="Z543" s="145"/>
      <c r="AA543" s="145"/>
      <c r="AB543" s="145"/>
      <c r="AC543" s="145"/>
      <c r="AD543" s="145"/>
      <c r="AE543" s="145"/>
      <c r="AF543" s="145"/>
      <c r="AG543" s="145"/>
      <c r="AH543" s="145"/>
      <c r="AI543" s="147"/>
      <c r="AJ543" s="145"/>
      <c r="AK543" s="148"/>
      <c r="AL543" s="146"/>
      <c r="AM543" s="149"/>
      <c r="AN543" s="150"/>
      <c r="AO543" s="150"/>
    </row>
    <row r="544" spans="1:41" s="242" customFormat="1" ht="11.25" customHeight="1">
      <c r="A544" s="231"/>
      <c r="B544" s="147"/>
      <c r="C544" s="267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6"/>
      <c r="X544" s="145"/>
      <c r="Y544" s="145"/>
      <c r="Z544" s="145"/>
      <c r="AA544" s="145"/>
      <c r="AB544" s="145"/>
      <c r="AC544" s="145"/>
      <c r="AD544" s="145"/>
      <c r="AE544" s="145"/>
      <c r="AF544" s="145"/>
      <c r="AG544" s="145"/>
      <c r="AH544" s="145"/>
      <c r="AI544" s="147"/>
      <c r="AJ544" s="145"/>
      <c r="AK544" s="148"/>
      <c r="AL544" s="146"/>
      <c r="AM544" s="149"/>
      <c r="AN544" s="150"/>
      <c r="AO544" s="150"/>
    </row>
    <row r="545" spans="1:41" s="242" customFormat="1" ht="11.25" customHeight="1">
      <c r="A545" s="231"/>
      <c r="B545" s="147"/>
      <c r="C545" s="267"/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6"/>
      <c r="X545" s="145"/>
      <c r="Y545" s="145"/>
      <c r="Z545" s="145"/>
      <c r="AA545" s="145"/>
      <c r="AB545" s="145"/>
      <c r="AC545" s="145"/>
      <c r="AD545" s="145"/>
      <c r="AE545" s="145"/>
      <c r="AF545" s="145"/>
      <c r="AG545" s="145"/>
      <c r="AH545" s="145"/>
      <c r="AI545" s="147"/>
      <c r="AJ545" s="145"/>
      <c r="AK545" s="148"/>
      <c r="AL545" s="146"/>
      <c r="AM545" s="149"/>
      <c r="AN545" s="150"/>
      <c r="AO545" s="150"/>
    </row>
    <row r="546" spans="1:41" s="242" customFormat="1" ht="11.25" customHeight="1">
      <c r="A546" s="231"/>
      <c r="B546" s="147"/>
      <c r="C546" s="267"/>
      <c r="D546" s="145"/>
      <c r="E546" s="145"/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6"/>
      <c r="X546" s="145"/>
      <c r="Y546" s="145"/>
      <c r="Z546" s="145"/>
      <c r="AA546" s="145"/>
      <c r="AB546" s="145"/>
      <c r="AC546" s="145"/>
      <c r="AD546" s="145"/>
      <c r="AE546" s="145"/>
      <c r="AF546" s="145"/>
      <c r="AG546" s="145"/>
      <c r="AH546" s="145"/>
      <c r="AI546" s="147"/>
      <c r="AJ546" s="145"/>
      <c r="AK546" s="148"/>
      <c r="AL546" s="146"/>
      <c r="AM546" s="149"/>
      <c r="AN546" s="150"/>
      <c r="AO546" s="150"/>
    </row>
    <row r="547" spans="1:41" s="242" customFormat="1" ht="11.25" customHeight="1">
      <c r="A547" s="231"/>
      <c r="B547" s="147"/>
      <c r="C547" s="267"/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6"/>
      <c r="X547" s="145"/>
      <c r="Y547" s="145"/>
      <c r="Z547" s="145"/>
      <c r="AA547" s="145"/>
      <c r="AB547" s="145"/>
      <c r="AC547" s="145"/>
      <c r="AD547" s="145"/>
      <c r="AE547" s="145"/>
      <c r="AF547" s="145"/>
      <c r="AG547" s="145"/>
      <c r="AH547" s="145"/>
      <c r="AI547" s="147"/>
      <c r="AJ547" s="145"/>
      <c r="AK547" s="148"/>
      <c r="AL547" s="146"/>
      <c r="AM547" s="149"/>
      <c r="AN547" s="150"/>
      <c r="AO547" s="150"/>
    </row>
    <row r="548" spans="1:41" s="242" customFormat="1" ht="11.25" customHeight="1">
      <c r="A548" s="231"/>
      <c r="B548" s="147"/>
      <c r="C548" s="267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6"/>
      <c r="X548" s="145"/>
      <c r="Y548" s="145"/>
      <c r="Z548" s="145"/>
      <c r="AA548" s="145"/>
      <c r="AB548" s="145"/>
      <c r="AC548" s="145"/>
      <c r="AD548" s="145"/>
      <c r="AE548" s="145"/>
      <c r="AF548" s="145"/>
      <c r="AG548" s="145"/>
      <c r="AH548" s="145"/>
      <c r="AI548" s="147"/>
      <c r="AJ548" s="145"/>
      <c r="AK548" s="148"/>
      <c r="AL548" s="146"/>
      <c r="AM548" s="149"/>
      <c r="AN548" s="150"/>
      <c r="AO548" s="150"/>
    </row>
    <row r="549" spans="1:41" s="242" customFormat="1" ht="11.25" customHeight="1">
      <c r="A549" s="231"/>
      <c r="B549" s="147"/>
      <c r="C549" s="267"/>
      <c r="D549" s="145"/>
      <c r="E549" s="145"/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6"/>
      <c r="X549" s="145"/>
      <c r="Y549" s="145"/>
      <c r="Z549" s="145"/>
      <c r="AA549" s="145"/>
      <c r="AB549" s="145"/>
      <c r="AC549" s="145"/>
      <c r="AD549" s="145"/>
      <c r="AE549" s="145"/>
      <c r="AF549" s="145"/>
      <c r="AG549" s="145"/>
      <c r="AH549" s="145"/>
      <c r="AI549" s="147"/>
      <c r="AJ549" s="145"/>
      <c r="AK549" s="148"/>
      <c r="AL549" s="146"/>
      <c r="AM549" s="149"/>
      <c r="AN549" s="150"/>
      <c r="AO549" s="150"/>
    </row>
    <row r="550" spans="1:41" s="242" customFormat="1" ht="11.25" customHeight="1">
      <c r="A550" s="231"/>
      <c r="B550" s="147"/>
      <c r="C550" s="267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6"/>
      <c r="X550" s="145"/>
      <c r="Y550" s="145"/>
      <c r="Z550" s="145"/>
      <c r="AA550" s="145"/>
      <c r="AB550" s="145"/>
      <c r="AC550" s="145"/>
      <c r="AD550" s="145"/>
      <c r="AE550" s="145"/>
      <c r="AF550" s="145"/>
      <c r="AG550" s="145"/>
      <c r="AH550" s="145"/>
      <c r="AI550" s="147"/>
      <c r="AJ550" s="145"/>
      <c r="AK550" s="148"/>
      <c r="AL550" s="146"/>
      <c r="AM550" s="149"/>
      <c r="AN550" s="150"/>
      <c r="AO550" s="150"/>
    </row>
    <row r="551" spans="1:41" s="242" customFormat="1" ht="11.25" customHeight="1">
      <c r="A551" s="231"/>
      <c r="B551" s="147"/>
      <c r="C551" s="267"/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6"/>
      <c r="X551" s="145"/>
      <c r="Y551" s="145"/>
      <c r="Z551" s="145"/>
      <c r="AA551" s="145"/>
      <c r="AB551" s="145"/>
      <c r="AC551" s="145"/>
      <c r="AD551" s="145"/>
      <c r="AE551" s="145"/>
      <c r="AF551" s="145"/>
      <c r="AG551" s="145"/>
      <c r="AH551" s="145"/>
      <c r="AI551" s="147"/>
      <c r="AJ551" s="145"/>
      <c r="AK551" s="148"/>
      <c r="AL551" s="146"/>
      <c r="AM551" s="149"/>
      <c r="AN551" s="150"/>
      <c r="AO551" s="150"/>
    </row>
    <row r="552" spans="1:41" s="242" customFormat="1" ht="11.25" customHeight="1">
      <c r="A552" s="231"/>
      <c r="B552" s="147"/>
      <c r="C552" s="267"/>
      <c r="D552" s="145"/>
      <c r="E552" s="145"/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6"/>
      <c r="X552" s="145"/>
      <c r="Y552" s="145"/>
      <c r="Z552" s="145"/>
      <c r="AA552" s="145"/>
      <c r="AB552" s="145"/>
      <c r="AC552" s="145"/>
      <c r="AD552" s="145"/>
      <c r="AE552" s="145"/>
      <c r="AF552" s="145"/>
      <c r="AG552" s="145"/>
      <c r="AH552" s="145"/>
      <c r="AI552" s="147"/>
      <c r="AJ552" s="145"/>
      <c r="AK552" s="148"/>
      <c r="AL552" s="146"/>
      <c r="AM552" s="149"/>
      <c r="AN552" s="150"/>
      <c r="AO552" s="150"/>
    </row>
    <row r="553" spans="1:41" s="242" customFormat="1" ht="11.25" customHeight="1">
      <c r="A553" s="231"/>
      <c r="B553" s="147"/>
      <c r="C553" s="267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6"/>
      <c r="X553" s="145"/>
      <c r="Y553" s="145"/>
      <c r="Z553" s="145"/>
      <c r="AA553" s="145"/>
      <c r="AB553" s="145"/>
      <c r="AC553" s="145"/>
      <c r="AD553" s="145"/>
      <c r="AE553" s="145"/>
      <c r="AF553" s="145"/>
      <c r="AG553" s="145"/>
      <c r="AH553" s="145"/>
      <c r="AI553" s="147"/>
      <c r="AJ553" s="145"/>
      <c r="AK553" s="148"/>
      <c r="AL553" s="146"/>
      <c r="AM553" s="149"/>
      <c r="AN553" s="150"/>
      <c r="AO553" s="150"/>
    </row>
    <row r="554" spans="1:41" s="242" customFormat="1" ht="11.25" customHeight="1">
      <c r="A554" s="231"/>
      <c r="B554" s="147"/>
      <c r="C554" s="267"/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6"/>
      <c r="X554" s="145"/>
      <c r="Y554" s="145"/>
      <c r="Z554" s="145"/>
      <c r="AA554" s="145"/>
      <c r="AB554" s="145"/>
      <c r="AC554" s="145"/>
      <c r="AD554" s="145"/>
      <c r="AE554" s="145"/>
      <c r="AF554" s="145"/>
      <c r="AG554" s="145"/>
      <c r="AH554" s="145"/>
      <c r="AI554" s="147"/>
      <c r="AJ554" s="145"/>
      <c r="AK554" s="148"/>
      <c r="AL554" s="146"/>
      <c r="AM554" s="149"/>
      <c r="AN554" s="150"/>
      <c r="AO554" s="150"/>
    </row>
    <row r="555" spans="1:41" s="242" customFormat="1" ht="11.25" customHeight="1">
      <c r="A555" s="231"/>
      <c r="B555" s="147"/>
      <c r="C555" s="267"/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6"/>
      <c r="X555" s="145"/>
      <c r="Y555" s="145"/>
      <c r="Z555" s="145"/>
      <c r="AA555" s="145"/>
      <c r="AB555" s="145"/>
      <c r="AC555" s="145"/>
      <c r="AD555" s="145"/>
      <c r="AE555" s="145"/>
      <c r="AF555" s="145"/>
      <c r="AG555" s="145"/>
      <c r="AH555" s="145"/>
      <c r="AI555" s="147"/>
      <c r="AJ555" s="145"/>
      <c r="AK555" s="148"/>
      <c r="AL555" s="146"/>
      <c r="AM555" s="149"/>
      <c r="AN555" s="150"/>
      <c r="AO555" s="150"/>
    </row>
    <row r="556" spans="1:41" s="242" customFormat="1" ht="11.25" customHeight="1">
      <c r="A556" s="231"/>
      <c r="B556" s="147"/>
      <c r="C556" s="267"/>
      <c r="D556" s="145"/>
      <c r="E556" s="145"/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6"/>
      <c r="X556" s="145"/>
      <c r="Y556" s="145"/>
      <c r="Z556" s="145"/>
      <c r="AA556" s="145"/>
      <c r="AB556" s="145"/>
      <c r="AC556" s="145"/>
      <c r="AD556" s="145"/>
      <c r="AE556" s="145"/>
      <c r="AF556" s="145"/>
      <c r="AG556" s="145"/>
      <c r="AH556" s="145"/>
      <c r="AI556" s="147"/>
      <c r="AJ556" s="145"/>
      <c r="AK556" s="148"/>
      <c r="AL556" s="146"/>
      <c r="AM556" s="149"/>
      <c r="AN556" s="150"/>
      <c r="AO556" s="150"/>
    </row>
    <row r="557" spans="1:41" s="242" customFormat="1" ht="11.25" customHeight="1">
      <c r="A557" s="231"/>
      <c r="B557" s="147"/>
      <c r="C557" s="267"/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6"/>
      <c r="X557" s="145"/>
      <c r="Y557" s="145"/>
      <c r="Z557" s="145"/>
      <c r="AA557" s="145"/>
      <c r="AB557" s="145"/>
      <c r="AC557" s="145"/>
      <c r="AD557" s="145"/>
      <c r="AE557" s="145"/>
      <c r="AF557" s="145"/>
      <c r="AG557" s="145"/>
      <c r="AH557" s="145"/>
      <c r="AI557" s="147"/>
      <c r="AJ557" s="145"/>
      <c r="AK557" s="148"/>
      <c r="AL557" s="146"/>
      <c r="AM557" s="149"/>
      <c r="AN557" s="150"/>
      <c r="AO557" s="150"/>
    </row>
    <row r="558" spans="1:41" s="242" customFormat="1" ht="11.25" customHeight="1">
      <c r="A558" s="231"/>
      <c r="B558" s="147"/>
      <c r="C558" s="267"/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6"/>
      <c r="X558" s="145"/>
      <c r="Y558" s="145"/>
      <c r="Z558" s="145"/>
      <c r="AA558" s="145"/>
      <c r="AB558" s="145"/>
      <c r="AC558" s="145"/>
      <c r="AD558" s="145"/>
      <c r="AE558" s="145"/>
      <c r="AF558" s="145"/>
      <c r="AG558" s="145"/>
      <c r="AH558" s="145"/>
      <c r="AI558" s="147"/>
      <c r="AJ558" s="145"/>
      <c r="AK558" s="148"/>
      <c r="AL558" s="146"/>
      <c r="AM558" s="149"/>
      <c r="AN558" s="150"/>
      <c r="AO558" s="150"/>
    </row>
    <row r="559" spans="1:41" s="242" customFormat="1" ht="11.25" customHeight="1">
      <c r="A559" s="231"/>
      <c r="B559" s="147"/>
      <c r="C559" s="267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6"/>
      <c r="X559" s="145"/>
      <c r="Y559" s="145"/>
      <c r="Z559" s="145"/>
      <c r="AA559" s="145"/>
      <c r="AB559" s="145"/>
      <c r="AC559" s="145"/>
      <c r="AD559" s="145"/>
      <c r="AE559" s="145"/>
      <c r="AF559" s="145"/>
      <c r="AG559" s="145"/>
      <c r="AH559" s="145"/>
      <c r="AI559" s="147"/>
      <c r="AJ559" s="145"/>
      <c r="AK559" s="148"/>
      <c r="AL559" s="146"/>
      <c r="AM559" s="149"/>
      <c r="AN559" s="150"/>
      <c r="AO559" s="150"/>
    </row>
    <row r="560" spans="1:41" s="242" customFormat="1" ht="11.25" customHeight="1">
      <c r="A560" s="231"/>
      <c r="B560" s="147"/>
      <c r="C560" s="267"/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6"/>
      <c r="X560" s="145"/>
      <c r="Y560" s="145"/>
      <c r="Z560" s="145"/>
      <c r="AA560" s="145"/>
      <c r="AB560" s="145"/>
      <c r="AC560" s="145"/>
      <c r="AD560" s="145"/>
      <c r="AE560" s="145"/>
      <c r="AF560" s="145"/>
      <c r="AG560" s="145"/>
      <c r="AH560" s="145"/>
      <c r="AI560" s="147"/>
      <c r="AJ560" s="145"/>
      <c r="AK560" s="148"/>
      <c r="AL560" s="146"/>
      <c r="AM560" s="149"/>
      <c r="AN560" s="150"/>
      <c r="AO560" s="150"/>
    </row>
    <row r="561" spans="1:41" s="242" customFormat="1" ht="11.25" customHeight="1">
      <c r="A561" s="231"/>
      <c r="B561" s="147"/>
      <c r="C561" s="267"/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6"/>
      <c r="X561" s="145"/>
      <c r="Y561" s="145"/>
      <c r="Z561" s="145"/>
      <c r="AA561" s="145"/>
      <c r="AB561" s="145"/>
      <c r="AC561" s="145"/>
      <c r="AD561" s="145"/>
      <c r="AE561" s="145"/>
      <c r="AF561" s="145"/>
      <c r="AG561" s="145"/>
      <c r="AH561" s="145"/>
      <c r="AI561" s="147"/>
      <c r="AJ561" s="145"/>
      <c r="AK561" s="148"/>
      <c r="AL561" s="146"/>
      <c r="AM561" s="149"/>
      <c r="AN561" s="150"/>
      <c r="AO561" s="150"/>
    </row>
    <row r="562" spans="1:41" s="242" customFormat="1" ht="11.25" customHeight="1">
      <c r="A562" s="231"/>
      <c r="B562" s="147"/>
      <c r="C562" s="267"/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6"/>
      <c r="X562" s="145"/>
      <c r="Y562" s="145"/>
      <c r="Z562" s="145"/>
      <c r="AA562" s="145"/>
      <c r="AB562" s="145"/>
      <c r="AC562" s="145"/>
      <c r="AD562" s="145"/>
      <c r="AE562" s="145"/>
      <c r="AF562" s="145"/>
      <c r="AG562" s="145"/>
      <c r="AH562" s="145"/>
      <c r="AI562" s="147"/>
      <c r="AJ562" s="145"/>
      <c r="AK562" s="148"/>
      <c r="AL562" s="146"/>
      <c r="AM562" s="149"/>
      <c r="AN562" s="150"/>
      <c r="AO562" s="150"/>
    </row>
    <row r="563" spans="1:41" s="242" customFormat="1" ht="11.25" customHeight="1">
      <c r="A563" s="231"/>
      <c r="B563" s="147"/>
      <c r="C563" s="267"/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6"/>
      <c r="X563" s="145"/>
      <c r="Y563" s="145"/>
      <c r="Z563" s="145"/>
      <c r="AA563" s="145"/>
      <c r="AB563" s="145"/>
      <c r="AC563" s="145"/>
      <c r="AD563" s="145"/>
      <c r="AE563" s="145"/>
      <c r="AF563" s="145"/>
      <c r="AG563" s="145"/>
      <c r="AH563" s="145"/>
      <c r="AI563" s="147"/>
      <c r="AJ563" s="145"/>
      <c r="AK563" s="148"/>
      <c r="AL563" s="146"/>
      <c r="AM563" s="149"/>
      <c r="AN563" s="150"/>
      <c r="AO563" s="150"/>
    </row>
    <row r="564" spans="1:41" s="242" customFormat="1" ht="11.25" customHeight="1">
      <c r="A564" s="231"/>
      <c r="B564" s="147"/>
      <c r="C564" s="267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6"/>
      <c r="X564" s="145"/>
      <c r="Y564" s="145"/>
      <c r="Z564" s="145"/>
      <c r="AA564" s="145"/>
      <c r="AB564" s="145"/>
      <c r="AC564" s="145"/>
      <c r="AD564" s="145"/>
      <c r="AE564" s="145"/>
      <c r="AF564" s="145"/>
      <c r="AG564" s="145"/>
      <c r="AH564" s="145"/>
      <c r="AI564" s="147"/>
      <c r="AJ564" s="145"/>
      <c r="AK564" s="148"/>
      <c r="AL564" s="146"/>
      <c r="AM564" s="149"/>
      <c r="AN564" s="150"/>
      <c r="AO564" s="150"/>
    </row>
    <row r="565" spans="1:41" s="242" customFormat="1" ht="11.25" customHeight="1">
      <c r="A565" s="231"/>
      <c r="B565" s="147"/>
      <c r="C565" s="267"/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6"/>
      <c r="X565" s="145"/>
      <c r="Y565" s="145"/>
      <c r="Z565" s="145"/>
      <c r="AA565" s="145"/>
      <c r="AB565" s="145"/>
      <c r="AC565" s="145"/>
      <c r="AD565" s="145"/>
      <c r="AE565" s="145"/>
      <c r="AF565" s="145"/>
      <c r="AG565" s="145"/>
      <c r="AH565" s="145"/>
      <c r="AI565" s="147"/>
      <c r="AJ565" s="145"/>
      <c r="AK565" s="148"/>
      <c r="AL565" s="146"/>
      <c r="AM565" s="149"/>
      <c r="AN565" s="150"/>
      <c r="AO565" s="150"/>
    </row>
    <row r="566" spans="1:41" s="242" customFormat="1" ht="11.25" customHeight="1">
      <c r="A566" s="231"/>
      <c r="B566" s="147"/>
      <c r="C566" s="267"/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6"/>
      <c r="X566" s="145"/>
      <c r="Y566" s="145"/>
      <c r="Z566" s="145"/>
      <c r="AA566" s="145"/>
      <c r="AB566" s="145"/>
      <c r="AC566" s="145"/>
      <c r="AD566" s="145"/>
      <c r="AE566" s="145"/>
      <c r="AF566" s="145"/>
      <c r="AG566" s="145"/>
      <c r="AH566" s="145"/>
      <c r="AI566" s="147"/>
      <c r="AJ566" s="145"/>
      <c r="AK566" s="148"/>
      <c r="AL566" s="146"/>
      <c r="AM566" s="149"/>
      <c r="AN566" s="150"/>
      <c r="AO566" s="150"/>
    </row>
    <row r="567" spans="1:41" s="242" customFormat="1" ht="11.25" customHeight="1">
      <c r="A567" s="231"/>
      <c r="B567" s="147"/>
      <c r="C567" s="267"/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6"/>
      <c r="X567" s="145"/>
      <c r="Y567" s="145"/>
      <c r="Z567" s="145"/>
      <c r="AA567" s="145"/>
      <c r="AB567" s="145"/>
      <c r="AC567" s="145"/>
      <c r="AD567" s="145"/>
      <c r="AE567" s="145"/>
      <c r="AF567" s="145"/>
      <c r="AG567" s="145"/>
      <c r="AH567" s="145"/>
      <c r="AI567" s="147"/>
      <c r="AJ567" s="145"/>
      <c r="AK567" s="148"/>
      <c r="AL567" s="146"/>
      <c r="AM567" s="149"/>
      <c r="AN567" s="150"/>
      <c r="AO567" s="150"/>
    </row>
    <row r="568" spans="1:41" s="242" customFormat="1" ht="11.25" customHeight="1">
      <c r="A568" s="231"/>
      <c r="B568" s="147"/>
      <c r="C568" s="267"/>
      <c r="D568" s="145"/>
      <c r="E568" s="145"/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6"/>
      <c r="X568" s="145"/>
      <c r="Y568" s="145"/>
      <c r="Z568" s="145"/>
      <c r="AA568" s="145"/>
      <c r="AB568" s="145"/>
      <c r="AC568" s="145"/>
      <c r="AD568" s="145"/>
      <c r="AE568" s="145"/>
      <c r="AF568" s="145"/>
      <c r="AG568" s="145"/>
      <c r="AH568" s="145"/>
      <c r="AI568" s="147"/>
      <c r="AJ568" s="145"/>
      <c r="AK568" s="148"/>
      <c r="AL568" s="146"/>
      <c r="AM568" s="149"/>
      <c r="AN568" s="150"/>
      <c r="AO568" s="150"/>
    </row>
    <row r="569" spans="1:41" s="242" customFormat="1" ht="11.25" customHeight="1">
      <c r="A569" s="231"/>
      <c r="B569" s="147"/>
      <c r="C569" s="267"/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6"/>
      <c r="X569" s="145"/>
      <c r="Y569" s="145"/>
      <c r="Z569" s="145"/>
      <c r="AA569" s="145"/>
      <c r="AB569" s="145"/>
      <c r="AC569" s="145"/>
      <c r="AD569" s="145"/>
      <c r="AE569" s="145"/>
      <c r="AF569" s="145"/>
      <c r="AG569" s="145"/>
      <c r="AH569" s="145"/>
      <c r="AI569" s="147"/>
      <c r="AJ569" s="145"/>
      <c r="AK569" s="148"/>
      <c r="AL569" s="146"/>
      <c r="AM569" s="149"/>
      <c r="AN569" s="150"/>
      <c r="AO569" s="150"/>
    </row>
    <row r="570" spans="1:41" s="242" customFormat="1" ht="11.25" customHeight="1">
      <c r="A570" s="231"/>
      <c r="B570" s="147"/>
      <c r="C570" s="267"/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6"/>
      <c r="X570" s="145"/>
      <c r="Y570" s="145"/>
      <c r="Z570" s="145"/>
      <c r="AA570" s="145"/>
      <c r="AB570" s="145"/>
      <c r="AC570" s="145"/>
      <c r="AD570" s="145"/>
      <c r="AE570" s="145"/>
      <c r="AF570" s="145"/>
      <c r="AG570" s="145"/>
      <c r="AH570" s="145"/>
      <c r="AI570" s="147"/>
      <c r="AJ570" s="145"/>
      <c r="AK570" s="148"/>
      <c r="AL570" s="146"/>
      <c r="AM570" s="149"/>
      <c r="AN570" s="150"/>
      <c r="AO570" s="150"/>
    </row>
    <row r="571" spans="1:41" s="242" customFormat="1" ht="11.25" customHeight="1">
      <c r="A571" s="231"/>
      <c r="B571" s="147"/>
      <c r="C571" s="267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6"/>
      <c r="X571" s="145"/>
      <c r="Y571" s="145"/>
      <c r="Z571" s="145"/>
      <c r="AA571" s="145"/>
      <c r="AB571" s="145"/>
      <c r="AC571" s="145"/>
      <c r="AD571" s="145"/>
      <c r="AE571" s="145"/>
      <c r="AF571" s="145"/>
      <c r="AG571" s="145"/>
      <c r="AH571" s="145"/>
      <c r="AI571" s="147"/>
      <c r="AJ571" s="145"/>
      <c r="AK571" s="148"/>
      <c r="AL571" s="146"/>
      <c r="AM571" s="149"/>
      <c r="AN571" s="150"/>
      <c r="AO571" s="150"/>
    </row>
    <row r="572" spans="1:41" s="242" customFormat="1" ht="11.25" customHeight="1">
      <c r="A572" s="231"/>
      <c r="B572" s="147"/>
      <c r="C572" s="267"/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6"/>
      <c r="X572" s="145"/>
      <c r="Y572" s="145"/>
      <c r="Z572" s="145"/>
      <c r="AA572" s="145"/>
      <c r="AB572" s="145"/>
      <c r="AC572" s="145"/>
      <c r="AD572" s="145"/>
      <c r="AE572" s="145"/>
      <c r="AF572" s="145"/>
      <c r="AG572" s="145"/>
      <c r="AH572" s="145"/>
      <c r="AI572" s="147"/>
      <c r="AJ572" s="145"/>
      <c r="AK572" s="148"/>
      <c r="AL572" s="146"/>
      <c r="AM572" s="149"/>
      <c r="AN572" s="150"/>
      <c r="AO572" s="150"/>
    </row>
    <row r="573" spans="1:41" s="242" customFormat="1" ht="11.25" customHeight="1">
      <c r="A573" s="231"/>
      <c r="B573" s="147"/>
      <c r="C573" s="267"/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6"/>
      <c r="X573" s="145"/>
      <c r="Y573" s="145"/>
      <c r="Z573" s="145"/>
      <c r="AA573" s="145"/>
      <c r="AB573" s="145"/>
      <c r="AC573" s="145"/>
      <c r="AD573" s="145"/>
      <c r="AE573" s="145"/>
      <c r="AF573" s="145"/>
      <c r="AG573" s="145"/>
      <c r="AH573" s="145"/>
      <c r="AI573" s="147"/>
      <c r="AJ573" s="145"/>
      <c r="AK573" s="148"/>
      <c r="AL573" s="146"/>
      <c r="AM573" s="149"/>
      <c r="AN573" s="150"/>
      <c r="AO573" s="150"/>
    </row>
    <row r="574" spans="1:41" s="242" customFormat="1" ht="11.25" customHeight="1">
      <c r="A574" s="231"/>
      <c r="B574" s="147"/>
      <c r="C574" s="267"/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6"/>
      <c r="X574" s="145"/>
      <c r="Y574" s="145"/>
      <c r="Z574" s="145"/>
      <c r="AA574" s="145"/>
      <c r="AB574" s="145"/>
      <c r="AC574" s="145"/>
      <c r="AD574" s="145"/>
      <c r="AE574" s="145"/>
      <c r="AF574" s="145"/>
      <c r="AG574" s="145"/>
      <c r="AH574" s="145"/>
      <c r="AI574" s="147"/>
      <c r="AJ574" s="145"/>
      <c r="AK574" s="148"/>
      <c r="AL574" s="146"/>
      <c r="AM574" s="149"/>
      <c r="AN574" s="150"/>
      <c r="AO574" s="150"/>
    </row>
    <row r="575" spans="1:41" s="242" customFormat="1" ht="11.25" customHeight="1">
      <c r="A575" s="231"/>
      <c r="B575" s="147"/>
      <c r="C575" s="267"/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6"/>
      <c r="X575" s="145"/>
      <c r="Y575" s="145"/>
      <c r="Z575" s="145"/>
      <c r="AA575" s="145"/>
      <c r="AB575" s="145"/>
      <c r="AC575" s="145"/>
      <c r="AD575" s="145"/>
      <c r="AE575" s="145"/>
      <c r="AF575" s="145"/>
      <c r="AG575" s="145"/>
      <c r="AH575" s="145"/>
      <c r="AI575" s="147"/>
      <c r="AJ575" s="145"/>
      <c r="AK575" s="148"/>
      <c r="AL575" s="146"/>
      <c r="AM575" s="149"/>
      <c r="AN575" s="150"/>
      <c r="AO575" s="150"/>
    </row>
    <row r="576" spans="1:41" s="242" customFormat="1" ht="11.25" customHeight="1">
      <c r="A576" s="231"/>
      <c r="B576" s="147"/>
      <c r="C576" s="267"/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6"/>
      <c r="X576" s="145"/>
      <c r="Y576" s="145"/>
      <c r="Z576" s="145"/>
      <c r="AA576" s="145"/>
      <c r="AB576" s="145"/>
      <c r="AC576" s="145"/>
      <c r="AD576" s="145"/>
      <c r="AE576" s="145"/>
      <c r="AF576" s="145"/>
      <c r="AG576" s="145"/>
      <c r="AH576" s="145"/>
      <c r="AI576" s="147"/>
      <c r="AJ576" s="145"/>
      <c r="AK576" s="148"/>
      <c r="AL576" s="146"/>
      <c r="AM576" s="149"/>
      <c r="AN576" s="150"/>
      <c r="AO576" s="150"/>
    </row>
    <row r="577" spans="1:41" s="242" customFormat="1" ht="11.25" customHeight="1">
      <c r="A577" s="231"/>
      <c r="B577" s="147"/>
      <c r="C577" s="267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6"/>
      <c r="X577" s="145"/>
      <c r="Y577" s="145"/>
      <c r="Z577" s="145"/>
      <c r="AA577" s="145"/>
      <c r="AB577" s="145"/>
      <c r="AC577" s="145"/>
      <c r="AD577" s="145"/>
      <c r="AE577" s="145"/>
      <c r="AF577" s="145"/>
      <c r="AG577" s="145"/>
      <c r="AH577" s="145"/>
      <c r="AI577" s="147"/>
      <c r="AJ577" s="145"/>
      <c r="AK577" s="148"/>
      <c r="AL577" s="146"/>
      <c r="AM577" s="149"/>
      <c r="AN577" s="150"/>
      <c r="AO577" s="150"/>
    </row>
    <row r="578" spans="1:41" s="242" customFormat="1" ht="11.25" customHeight="1">
      <c r="A578" s="231"/>
      <c r="B578" s="147"/>
      <c r="C578" s="267"/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6"/>
      <c r="X578" s="145"/>
      <c r="Y578" s="145"/>
      <c r="Z578" s="145"/>
      <c r="AA578" s="145"/>
      <c r="AB578" s="145"/>
      <c r="AC578" s="145"/>
      <c r="AD578" s="145"/>
      <c r="AE578" s="145"/>
      <c r="AF578" s="145"/>
      <c r="AG578" s="145"/>
      <c r="AH578" s="145"/>
      <c r="AI578" s="147"/>
      <c r="AJ578" s="145"/>
      <c r="AK578" s="148"/>
      <c r="AL578" s="146"/>
      <c r="AM578" s="149"/>
      <c r="AN578" s="150"/>
      <c r="AO578" s="150"/>
    </row>
    <row r="579" spans="1:41" s="242" customFormat="1" ht="11.25" customHeight="1">
      <c r="A579" s="231"/>
      <c r="B579" s="147"/>
      <c r="C579" s="267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6"/>
      <c r="X579" s="145"/>
      <c r="Y579" s="145"/>
      <c r="Z579" s="145"/>
      <c r="AA579" s="145"/>
      <c r="AB579" s="145"/>
      <c r="AC579" s="145"/>
      <c r="AD579" s="145"/>
      <c r="AE579" s="145"/>
      <c r="AF579" s="145"/>
      <c r="AG579" s="145"/>
      <c r="AH579" s="145"/>
      <c r="AI579" s="147"/>
      <c r="AJ579" s="145"/>
      <c r="AK579" s="148"/>
      <c r="AL579" s="146"/>
      <c r="AM579" s="149"/>
      <c r="AN579" s="150"/>
      <c r="AO579" s="150"/>
    </row>
    <row r="580" spans="1:41" s="242" customFormat="1" ht="11.25" customHeight="1">
      <c r="A580" s="231"/>
      <c r="B580" s="147"/>
      <c r="C580" s="267"/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6"/>
      <c r="X580" s="145"/>
      <c r="Y580" s="145"/>
      <c r="Z580" s="145"/>
      <c r="AA580" s="145"/>
      <c r="AB580" s="145"/>
      <c r="AC580" s="145"/>
      <c r="AD580" s="145"/>
      <c r="AE580" s="145"/>
      <c r="AF580" s="145"/>
      <c r="AG580" s="145"/>
      <c r="AH580" s="145"/>
      <c r="AI580" s="147"/>
      <c r="AJ580" s="145"/>
      <c r="AK580" s="148"/>
      <c r="AL580" s="146"/>
      <c r="AM580" s="149"/>
      <c r="AN580" s="150"/>
      <c r="AO580" s="150"/>
    </row>
    <row r="581" spans="1:41" s="242" customFormat="1" ht="11.25" customHeight="1">
      <c r="A581" s="231"/>
      <c r="B581" s="147"/>
      <c r="C581" s="267"/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6"/>
      <c r="X581" s="145"/>
      <c r="Y581" s="145"/>
      <c r="Z581" s="145"/>
      <c r="AA581" s="145"/>
      <c r="AB581" s="145"/>
      <c r="AC581" s="145"/>
      <c r="AD581" s="145"/>
      <c r="AE581" s="145"/>
      <c r="AF581" s="145"/>
      <c r="AG581" s="145"/>
      <c r="AH581" s="145"/>
      <c r="AI581" s="147"/>
      <c r="AJ581" s="145"/>
      <c r="AK581" s="148"/>
      <c r="AL581" s="146"/>
      <c r="AM581" s="149"/>
      <c r="AN581" s="150"/>
      <c r="AO581" s="150"/>
    </row>
    <row r="582" spans="1:41" s="242" customFormat="1" ht="11.25" customHeight="1">
      <c r="A582" s="231"/>
      <c r="B582" s="147"/>
      <c r="C582" s="267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6"/>
      <c r="X582" s="145"/>
      <c r="Y582" s="145"/>
      <c r="Z582" s="145"/>
      <c r="AA582" s="145"/>
      <c r="AB582" s="145"/>
      <c r="AC582" s="145"/>
      <c r="AD582" s="145"/>
      <c r="AE582" s="145"/>
      <c r="AF582" s="145"/>
      <c r="AG582" s="145"/>
      <c r="AH582" s="145"/>
      <c r="AI582" s="147"/>
      <c r="AJ582" s="145"/>
      <c r="AK582" s="148"/>
      <c r="AL582" s="146"/>
      <c r="AM582" s="149"/>
      <c r="AN582" s="150"/>
      <c r="AO582" s="150"/>
    </row>
    <row r="583" spans="1:41" s="242" customFormat="1" ht="11.25" customHeight="1">
      <c r="A583" s="231"/>
      <c r="B583" s="147"/>
      <c r="C583" s="267"/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6"/>
      <c r="X583" s="145"/>
      <c r="Y583" s="145"/>
      <c r="Z583" s="145"/>
      <c r="AA583" s="145"/>
      <c r="AB583" s="145"/>
      <c r="AC583" s="145"/>
      <c r="AD583" s="145"/>
      <c r="AE583" s="145"/>
      <c r="AF583" s="145"/>
      <c r="AG583" s="145"/>
      <c r="AH583" s="145"/>
      <c r="AI583" s="147"/>
      <c r="AJ583" s="145"/>
      <c r="AK583" s="148"/>
      <c r="AL583" s="146"/>
      <c r="AM583" s="149"/>
      <c r="AN583" s="150"/>
      <c r="AO583" s="150"/>
    </row>
    <row r="584" spans="1:41" s="242" customFormat="1" ht="11.25" customHeight="1">
      <c r="A584" s="231"/>
      <c r="B584" s="147"/>
      <c r="C584" s="267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6"/>
      <c r="X584" s="145"/>
      <c r="Y584" s="145"/>
      <c r="Z584" s="145"/>
      <c r="AA584" s="145"/>
      <c r="AB584" s="145"/>
      <c r="AC584" s="145"/>
      <c r="AD584" s="145"/>
      <c r="AE584" s="145"/>
      <c r="AF584" s="145"/>
      <c r="AG584" s="145"/>
      <c r="AH584" s="145"/>
      <c r="AI584" s="147"/>
      <c r="AJ584" s="145"/>
      <c r="AK584" s="148"/>
      <c r="AL584" s="146"/>
      <c r="AM584" s="149"/>
      <c r="AN584" s="150"/>
      <c r="AO584" s="150"/>
    </row>
    <row r="585" spans="1:41" s="242" customFormat="1" ht="11.25" customHeight="1">
      <c r="A585" s="231"/>
      <c r="B585" s="147"/>
      <c r="C585" s="267"/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6"/>
      <c r="X585" s="145"/>
      <c r="Y585" s="145"/>
      <c r="Z585" s="145"/>
      <c r="AA585" s="145"/>
      <c r="AB585" s="145"/>
      <c r="AC585" s="145"/>
      <c r="AD585" s="145"/>
      <c r="AE585" s="145"/>
      <c r="AF585" s="145"/>
      <c r="AG585" s="145"/>
      <c r="AH585" s="145"/>
      <c r="AI585" s="147"/>
      <c r="AJ585" s="145"/>
      <c r="AK585" s="148"/>
      <c r="AL585" s="146"/>
      <c r="AM585" s="149"/>
      <c r="AN585" s="150"/>
      <c r="AO585" s="150"/>
    </row>
    <row r="586" spans="1:41" s="242" customFormat="1" ht="11.25" customHeight="1">
      <c r="A586" s="231"/>
      <c r="B586" s="147"/>
      <c r="C586" s="267"/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6"/>
      <c r="X586" s="145"/>
      <c r="Y586" s="145"/>
      <c r="Z586" s="145"/>
      <c r="AA586" s="145"/>
      <c r="AB586" s="145"/>
      <c r="AC586" s="145"/>
      <c r="AD586" s="145"/>
      <c r="AE586" s="145"/>
      <c r="AF586" s="145"/>
      <c r="AG586" s="145"/>
      <c r="AH586" s="145"/>
      <c r="AI586" s="147"/>
      <c r="AJ586" s="145"/>
      <c r="AK586" s="148"/>
      <c r="AL586" s="146"/>
      <c r="AM586" s="149"/>
      <c r="AN586" s="150"/>
      <c r="AO586" s="150"/>
    </row>
    <row r="587" spans="1:41" s="242" customFormat="1" ht="11.25" customHeight="1">
      <c r="A587" s="231"/>
      <c r="B587" s="147"/>
      <c r="C587" s="267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6"/>
      <c r="X587" s="145"/>
      <c r="Y587" s="145"/>
      <c r="Z587" s="145"/>
      <c r="AA587" s="145"/>
      <c r="AB587" s="145"/>
      <c r="AC587" s="145"/>
      <c r="AD587" s="145"/>
      <c r="AE587" s="145"/>
      <c r="AF587" s="145"/>
      <c r="AG587" s="145"/>
      <c r="AH587" s="145"/>
      <c r="AI587" s="147"/>
      <c r="AJ587" s="145"/>
      <c r="AK587" s="148"/>
      <c r="AL587" s="146"/>
      <c r="AM587" s="149"/>
      <c r="AN587" s="150"/>
      <c r="AO587" s="150"/>
    </row>
    <row r="588" spans="1:41" s="242" customFormat="1" ht="11.25" customHeight="1">
      <c r="A588" s="231"/>
      <c r="B588" s="147"/>
      <c r="C588" s="267"/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6"/>
      <c r="X588" s="145"/>
      <c r="Y588" s="145"/>
      <c r="Z588" s="145"/>
      <c r="AA588" s="145"/>
      <c r="AB588" s="145"/>
      <c r="AC588" s="145"/>
      <c r="AD588" s="145"/>
      <c r="AE588" s="145"/>
      <c r="AF588" s="145"/>
      <c r="AG588" s="145"/>
      <c r="AH588" s="145"/>
      <c r="AI588" s="147"/>
      <c r="AJ588" s="145"/>
      <c r="AK588" s="148"/>
      <c r="AL588" s="146"/>
      <c r="AM588" s="149"/>
      <c r="AN588" s="150"/>
      <c r="AO588" s="150"/>
    </row>
    <row r="589" spans="1:41" s="242" customFormat="1" ht="11.25" customHeight="1">
      <c r="A589" s="231"/>
      <c r="B589" s="147"/>
      <c r="C589" s="267"/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6"/>
      <c r="X589" s="145"/>
      <c r="Y589" s="145"/>
      <c r="Z589" s="145"/>
      <c r="AA589" s="145"/>
      <c r="AB589" s="145"/>
      <c r="AC589" s="145"/>
      <c r="AD589" s="145"/>
      <c r="AE589" s="145"/>
      <c r="AF589" s="145"/>
      <c r="AG589" s="145"/>
      <c r="AH589" s="145"/>
      <c r="AI589" s="147"/>
      <c r="AJ589" s="145"/>
      <c r="AK589" s="148"/>
      <c r="AL589" s="146"/>
      <c r="AM589" s="149"/>
      <c r="AN589" s="150"/>
      <c r="AO589" s="150"/>
    </row>
    <row r="590" spans="1:41" s="242" customFormat="1" ht="11.25" customHeight="1">
      <c r="A590" s="231"/>
      <c r="B590" s="147"/>
      <c r="C590" s="267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6"/>
      <c r="X590" s="145"/>
      <c r="Y590" s="145"/>
      <c r="Z590" s="145"/>
      <c r="AA590" s="145"/>
      <c r="AB590" s="145"/>
      <c r="AC590" s="145"/>
      <c r="AD590" s="145"/>
      <c r="AE590" s="145"/>
      <c r="AF590" s="145"/>
      <c r="AG590" s="145"/>
      <c r="AH590" s="145"/>
      <c r="AI590" s="147"/>
      <c r="AJ590" s="145"/>
      <c r="AK590" s="148"/>
      <c r="AL590" s="146"/>
      <c r="AM590" s="149"/>
      <c r="AN590" s="150"/>
      <c r="AO590" s="150"/>
    </row>
    <row r="591" spans="1:41" s="242" customFormat="1" ht="11.25" customHeight="1">
      <c r="A591" s="231"/>
      <c r="B591" s="147"/>
      <c r="C591" s="267"/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6"/>
      <c r="X591" s="145"/>
      <c r="Y591" s="145"/>
      <c r="Z591" s="145"/>
      <c r="AA591" s="145"/>
      <c r="AB591" s="145"/>
      <c r="AC591" s="145"/>
      <c r="AD591" s="145"/>
      <c r="AE591" s="145"/>
      <c r="AF591" s="145"/>
      <c r="AG591" s="145"/>
      <c r="AH591" s="145"/>
      <c r="AI591" s="147"/>
      <c r="AJ591" s="145"/>
      <c r="AK591" s="148"/>
      <c r="AL591" s="146"/>
      <c r="AM591" s="149"/>
      <c r="AN591" s="150"/>
      <c r="AO591" s="150"/>
    </row>
    <row r="592" spans="1:41" s="242" customFormat="1" ht="11.25" customHeight="1">
      <c r="A592" s="231"/>
      <c r="B592" s="147"/>
      <c r="C592" s="267"/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6"/>
      <c r="X592" s="145"/>
      <c r="Y592" s="145"/>
      <c r="Z592" s="145"/>
      <c r="AA592" s="145"/>
      <c r="AB592" s="145"/>
      <c r="AC592" s="145"/>
      <c r="AD592" s="145"/>
      <c r="AE592" s="145"/>
      <c r="AF592" s="145"/>
      <c r="AG592" s="145"/>
      <c r="AH592" s="145"/>
      <c r="AI592" s="147"/>
      <c r="AJ592" s="145"/>
      <c r="AK592" s="148"/>
      <c r="AL592" s="146"/>
      <c r="AM592" s="149"/>
      <c r="AN592" s="150"/>
      <c r="AO592" s="150"/>
    </row>
    <row r="593" spans="1:41" s="242" customFormat="1" ht="11.25" customHeight="1">
      <c r="A593" s="231"/>
      <c r="B593" s="147"/>
      <c r="C593" s="267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6"/>
      <c r="X593" s="145"/>
      <c r="Y593" s="145"/>
      <c r="Z593" s="145"/>
      <c r="AA593" s="145"/>
      <c r="AB593" s="145"/>
      <c r="AC593" s="145"/>
      <c r="AD593" s="145"/>
      <c r="AE593" s="145"/>
      <c r="AF593" s="145"/>
      <c r="AG593" s="145"/>
      <c r="AH593" s="145"/>
      <c r="AI593" s="147"/>
      <c r="AJ593" s="145"/>
      <c r="AK593" s="148"/>
      <c r="AL593" s="146"/>
      <c r="AM593" s="149"/>
      <c r="AN593" s="150"/>
      <c r="AO593" s="150"/>
    </row>
    <row r="594" spans="1:41" s="242" customFormat="1" ht="11.25" customHeight="1">
      <c r="A594" s="231"/>
      <c r="B594" s="147"/>
      <c r="C594" s="267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6"/>
      <c r="X594" s="145"/>
      <c r="Y594" s="145"/>
      <c r="Z594" s="145"/>
      <c r="AA594" s="145"/>
      <c r="AB594" s="145"/>
      <c r="AC594" s="145"/>
      <c r="AD594" s="145"/>
      <c r="AE594" s="145"/>
      <c r="AF594" s="145"/>
      <c r="AG594" s="145"/>
      <c r="AH594" s="145"/>
      <c r="AI594" s="147"/>
      <c r="AJ594" s="145"/>
      <c r="AK594" s="148"/>
      <c r="AL594" s="146"/>
      <c r="AM594" s="149"/>
      <c r="AN594" s="150"/>
      <c r="AO594" s="150"/>
    </row>
    <row r="595" spans="1:41" s="242" customFormat="1" ht="11.25" customHeight="1">
      <c r="A595" s="231"/>
      <c r="B595" s="147"/>
      <c r="C595" s="267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6"/>
      <c r="X595" s="145"/>
      <c r="Y595" s="145"/>
      <c r="Z595" s="145"/>
      <c r="AA595" s="145"/>
      <c r="AB595" s="145"/>
      <c r="AC595" s="145"/>
      <c r="AD595" s="145"/>
      <c r="AE595" s="145"/>
      <c r="AF595" s="145"/>
      <c r="AG595" s="145"/>
      <c r="AH595" s="145"/>
      <c r="AI595" s="147"/>
      <c r="AJ595" s="145"/>
      <c r="AK595" s="148"/>
      <c r="AL595" s="146"/>
      <c r="AM595" s="149"/>
      <c r="AN595" s="150"/>
      <c r="AO595" s="150"/>
    </row>
    <row r="596" spans="1:41" s="242" customFormat="1" ht="11.25" customHeight="1">
      <c r="A596" s="231"/>
      <c r="B596" s="147"/>
      <c r="C596" s="267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6"/>
      <c r="X596" s="145"/>
      <c r="Y596" s="145"/>
      <c r="Z596" s="145"/>
      <c r="AA596" s="145"/>
      <c r="AB596" s="145"/>
      <c r="AC596" s="145"/>
      <c r="AD596" s="145"/>
      <c r="AE596" s="145"/>
      <c r="AF596" s="145"/>
      <c r="AG596" s="145"/>
      <c r="AH596" s="145"/>
      <c r="AI596" s="147"/>
      <c r="AJ596" s="145"/>
      <c r="AK596" s="148"/>
      <c r="AL596" s="146"/>
      <c r="AM596" s="149"/>
      <c r="AN596" s="150"/>
      <c r="AO596" s="150"/>
    </row>
    <row r="597" spans="1:41" s="242" customFormat="1" ht="11.25" customHeight="1">
      <c r="A597" s="231"/>
      <c r="B597" s="147"/>
      <c r="C597" s="267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6"/>
      <c r="X597" s="145"/>
      <c r="Y597" s="145"/>
      <c r="Z597" s="145"/>
      <c r="AA597" s="145"/>
      <c r="AB597" s="145"/>
      <c r="AC597" s="145"/>
      <c r="AD597" s="145"/>
      <c r="AE597" s="145"/>
      <c r="AF597" s="145"/>
      <c r="AG597" s="145"/>
      <c r="AH597" s="145"/>
      <c r="AI597" s="147"/>
      <c r="AJ597" s="145"/>
      <c r="AK597" s="148"/>
      <c r="AL597" s="146"/>
      <c r="AM597" s="149"/>
      <c r="AN597" s="150"/>
      <c r="AO597" s="150"/>
    </row>
    <row r="598" spans="1:41" s="242" customFormat="1" ht="11.25" customHeight="1">
      <c r="A598" s="231"/>
      <c r="B598" s="147"/>
      <c r="C598" s="267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6"/>
      <c r="X598" s="145"/>
      <c r="Y598" s="145"/>
      <c r="Z598" s="145"/>
      <c r="AA598" s="145"/>
      <c r="AB598" s="145"/>
      <c r="AC598" s="145"/>
      <c r="AD598" s="145"/>
      <c r="AE598" s="145"/>
      <c r="AF598" s="145"/>
      <c r="AG598" s="145"/>
      <c r="AH598" s="145"/>
      <c r="AI598" s="147"/>
      <c r="AJ598" s="145"/>
      <c r="AK598" s="148"/>
      <c r="AL598" s="146"/>
      <c r="AM598" s="149"/>
      <c r="AN598" s="150"/>
      <c r="AO598" s="150"/>
    </row>
    <row r="599" spans="1:41" s="242" customFormat="1" ht="11.25" customHeight="1">
      <c r="A599" s="231"/>
      <c r="B599" s="147"/>
      <c r="C599" s="267"/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6"/>
      <c r="X599" s="145"/>
      <c r="Y599" s="145"/>
      <c r="Z599" s="145"/>
      <c r="AA599" s="145"/>
      <c r="AB599" s="145"/>
      <c r="AC599" s="145"/>
      <c r="AD599" s="145"/>
      <c r="AE599" s="145"/>
      <c r="AF599" s="145"/>
      <c r="AG599" s="145"/>
      <c r="AH599" s="145"/>
      <c r="AI599" s="147"/>
      <c r="AJ599" s="145"/>
      <c r="AK599" s="148"/>
      <c r="AL599" s="146"/>
      <c r="AM599" s="149"/>
      <c r="AN599" s="150"/>
      <c r="AO599" s="150"/>
    </row>
    <row r="600" spans="1:41" s="242" customFormat="1" ht="11.25" customHeight="1">
      <c r="A600" s="231"/>
      <c r="B600" s="147"/>
      <c r="C600" s="267"/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6"/>
      <c r="X600" s="145"/>
      <c r="Y600" s="145"/>
      <c r="Z600" s="145"/>
      <c r="AA600" s="145"/>
      <c r="AB600" s="145"/>
      <c r="AC600" s="145"/>
      <c r="AD600" s="145"/>
      <c r="AE600" s="145"/>
      <c r="AF600" s="145"/>
      <c r="AG600" s="145"/>
      <c r="AH600" s="145"/>
      <c r="AI600" s="147"/>
      <c r="AJ600" s="145"/>
      <c r="AK600" s="148"/>
      <c r="AL600" s="146"/>
      <c r="AM600" s="149"/>
      <c r="AN600" s="150"/>
      <c r="AO600" s="150"/>
    </row>
    <row r="601" spans="1:41" s="242" customFormat="1" ht="11.25" customHeight="1">
      <c r="A601" s="231"/>
      <c r="B601" s="147"/>
      <c r="C601" s="267"/>
      <c r="D601" s="145"/>
      <c r="E601" s="145"/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6"/>
      <c r="X601" s="145"/>
      <c r="Y601" s="145"/>
      <c r="Z601" s="145"/>
      <c r="AA601" s="145"/>
      <c r="AB601" s="145"/>
      <c r="AC601" s="145"/>
      <c r="AD601" s="145"/>
      <c r="AE601" s="145"/>
      <c r="AF601" s="145"/>
      <c r="AG601" s="145"/>
      <c r="AH601" s="145"/>
      <c r="AI601" s="147"/>
      <c r="AJ601" s="145"/>
      <c r="AK601" s="148"/>
      <c r="AL601" s="146"/>
      <c r="AM601" s="149"/>
      <c r="AN601" s="150"/>
      <c r="AO601" s="150"/>
    </row>
    <row r="602" spans="1:41" s="242" customFormat="1" ht="11.25" customHeight="1">
      <c r="A602" s="231"/>
      <c r="B602" s="147"/>
      <c r="C602" s="267"/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6"/>
      <c r="X602" s="145"/>
      <c r="Y602" s="145"/>
      <c r="Z602" s="145"/>
      <c r="AA602" s="145"/>
      <c r="AB602" s="145"/>
      <c r="AC602" s="145"/>
      <c r="AD602" s="145"/>
      <c r="AE602" s="145"/>
      <c r="AF602" s="145"/>
      <c r="AG602" s="145"/>
      <c r="AH602" s="145"/>
      <c r="AI602" s="147"/>
      <c r="AJ602" s="145"/>
      <c r="AK602" s="148"/>
      <c r="AL602" s="146"/>
      <c r="AM602" s="149"/>
      <c r="AN602" s="150"/>
      <c r="AO602" s="150"/>
    </row>
    <row r="603" spans="1:41" s="242" customFormat="1" ht="11.25" customHeight="1">
      <c r="A603" s="231"/>
      <c r="B603" s="147"/>
      <c r="C603" s="267"/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6"/>
      <c r="X603" s="145"/>
      <c r="Y603" s="145"/>
      <c r="Z603" s="145"/>
      <c r="AA603" s="145"/>
      <c r="AB603" s="145"/>
      <c r="AC603" s="145"/>
      <c r="AD603" s="145"/>
      <c r="AE603" s="145"/>
      <c r="AF603" s="145"/>
      <c r="AG603" s="145"/>
      <c r="AH603" s="145"/>
      <c r="AI603" s="147"/>
      <c r="AJ603" s="145"/>
      <c r="AK603" s="148"/>
      <c r="AL603" s="146"/>
      <c r="AM603" s="149"/>
      <c r="AN603" s="150"/>
      <c r="AO603" s="150"/>
    </row>
    <row r="604" spans="1:41" s="242" customFormat="1" ht="11.25" customHeight="1">
      <c r="A604" s="231"/>
      <c r="B604" s="147"/>
      <c r="C604" s="267"/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6"/>
      <c r="X604" s="145"/>
      <c r="Y604" s="145"/>
      <c r="Z604" s="145"/>
      <c r="AA604" s="145"/>
      <c r="AB604" s="145"/>
      <c r="AC604" s="145"/>
      <c r="AD604" s="145"/>
      <c r="AE604" s="145"/>
      <c r="AF604" s="145"/>
      <c r="AG604" s="145"/>
      <c r="AH604" s="145"/>
      <c r="AI604" s="147"/>
      <c r="AJ604" s="145"/>
      <c r="AK604" s="148"/>
      <c r="AL604" s="146"/>
      <c r="AM604" s="149"/>
      <c r="AN604" s="150"/>
      <c r="AO604" s="150"/>
    </row>
    <row r="605" spans="1:41" s="242" customFormat="1" ht="11.25" customHeight="1">
      <c r="A605" s="231"/>
      <c r="B605" s="147"/>
      <c r="C605" s="267"/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6"/>
      <c r="X605" s="145"/>
      <c r="Y605" s="145"/>
      <c r="Z605" s="145"/>
      <c r="AA605" s="145"/>
      <c r="AB605" s="145"/>
      <c r="AC605" s="145"/>
      <c r="AD605" s="145"/>
      <c r="AE605" s="145"/>
      <c r="AF605" s="145"/>
      <c r="AG605" s="145"/>
      <c r="AH605" s="145"/>
      <c r="AI605" s="147"/>
      <c r="AJ605" s="145"/>
      <c r="AK605" s="148"/>
      <c r="AL605" s="146"/>
      <c r="AM605" s="149"/>
      <c r="AN605" s="150"/>
      <c r="AO605" s="150"/>
    </row>
    <row r="606" spans="1:41" s="242" customFormat="1" ht="11.25" customHeight="1">
      <c r="A606" s="231"/>
      <c r="B606" s="147"/>
      <c r="C606" s="267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6"/>
      <c r="X606" s="145"/>
      <c r="Y606" s="145"/>
      <c r="Z606" s="145"/>
      <c r="AA606" s="145"/>
      <c r="AB606" s="145"/>
      <c r="AC606" s="145"/>
      <c r="AD606" s="145"/>
      <c r="AE606" s="145"/>
      <c r="AF606" s="145"/>
      <c r="AG606" s="145"/>
      <c r="AH606" s="145"/>
      <c r="AI606" s="147"/>
      <c r="AJ606" s="145"/>
      <c r="AK606" s="148"/>
      <c r="AL606" s="146"/>
      <c r="AM606" s="149"/>
      <c r="AN606" s="150"/>
      <c r="AO606" s="150"/>
    </row>
    <row r="607" spans="1:41" s="242" customFormat="1" ht="11.25" customHeight="1">
      <c r="A607" s="231"/>
      <c r="B607" s="147"/>
      <c r="C607" s="267"/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6"/>
      <c r="X607" s="145"/>
      <c r="Y607" s="145"/>
      <c r="Z607" s="145"/>
      <c r="AA607" s="145"/>
      <c r="AB607" s="145"/>
      <c r="AC607" s="145"/>
      <c r="AD607" s="145"/>
      <c r="AE607" s="145"/>
      <c r="AF607" s="145"/>
      <c r="AG607" s="145"/>
      <c r="AH607" s="145"/>
      <c r="AI607" s="147"/>
      <c r="AJ607" s="145"/>
      <c r="AK607" s="148"/>
      <c r="AL607" s="146"/>
      <c r="AM607" s="149"/>
      <c r="AN607" s="150"/>
      <c r="AO607" s="150"/>
    </row>
    <row r="608" spans="1:41" s="242" customFormat="1" ht="11.25" customHeight="1">
      <c r="A608" s="231"/>
      <c r="B608" s="147"/>
      <c r="C608" s="267"/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6"/>
      <c r="X608" s="145"/>
      <c r="Y608" s="145"/>
      <c r="Z608" s="145"/>
      <c r="AA608" s="145"/>
      <c r="AB608" s="145"/>
      <c r="AC608" s="145"/>
      <c r="AD608" s="145"/>
      <c r="AE608" s="145"/>
      <c r="AF608" s="145"/>
      <c r="AG608" s="145"/>
      <c r="AH608" s="145"/>
      <c r="AI608" s="147"/>
      <c r="AJ608" s="145"/>
      <c r="AK608" s="148"/>
      <c r="AL608" s="146"/>
      <c r="AM608" s="149"/>
      <c r="AN608" s="150"/>
      <c r="AO608" s="150"/>
    </row>
    <row r="609" spans="1:41" s="242" customFormat="1" ht="11.25" customHeight="1">
      <c r="A609" s="231"/>
      <c r="B609" s="147"/>
      <c r="C609" s="267"/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6"/>
      <c r="X609" s="145"/>
      <c r="Y609" s="145"/>
      <c r="Z609" s="145"/>
      <c r="AA609" s="145"/>
      <c r="AB609" s="145"/>
      <c r="AC609" s="145"/>
      <c r="AD609" s="145"/>
      <c r="AE609" s="145"/>
      <c r="AF609" s="145"/>
      <c r="AG609" s="145"/>
      <c r="AH609" s="145"/>
      <c r="AI609" s="147"/>
      <c r="AJ609" s="145"/>
      <c r="AK609" s="148"/>
      <c r="AL609" s="146"/>
      <c r="AM609" s="149"/>
      <c r="AN609" s="150"/>
      <c r="AO609" s="150"/>
    </row>
    <row r="610" spans="1:41" s="242" customFormat="1" ht="11.25" customHeight="1">
      <c r="A610" s="231"/>
      <c r="B610" s="147"/>
      <c r="C610" s="267"/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6"/>
      <c r="X610" s="145"/>
      <c r="Y610" s="145"/>
      <c r="Z610" s="145"/>
      <c r="AA610" s="145"/>
      <c r="AB610" s="145"/>
      <c r="AC610" s="145"/>
      <c r="AD610" s="145"/>
      <c r="AE610" s="145"/>
      <c r="AF610" s="145"/>
      <c r="AG610" s="145"/>
      <c r="AH610" s="145"/>
      <c r="AI610" s="147"/>
      <c r="AJ610" s="145"/>
      <c r="AK610" s="148"/>
      <c r="AL610" s="146"/>
      <c r="AM610" s="149"/>
      <c r="AN610" s="150"/>
      <c r="AO610" s="150"/>
    </row>
    <row r="611" spans="1:41" s="242" customFormat="1" ht="11.25" customHeight="1">
      <c r="A611" s="231"/>
      <c r="B611" s="147"/>
      <c r="C611" s="267"/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6"/>
      <c r="X611" s="145"/>
      <c r="Y611" s="145"/>
      <c r="Z611" s="145"/>
      <c r="AA611" s="145"/>
      <c r="AB611" s="145"/>
      <c r="AC611" s="145"/>
      <c r="AD611" s="145"/>
      <c r="AE611" s="145"/>
      <c r="AF611" s="145"/>
      <c r="AG611" s="145"/>
      <c r="AH611" s="145"/>
      <c r="AI611" s="147"/>
      <c r="AJ611" s="145"/>
      <c r="AK611" s="148"/>
      <c r="AL611" s="146"/>
      <c r="AM611" s="149"/>
      <c r="AN611" s="150"/>
      <c r="AO611" s="150"/>
    </row>
    <row r="612" spans="1:41" s="242" customFormat="1" ht="11.25" customHeight="1">
      <c r="A612" s="231"/>
      <c r="B612" s="147"/>
      <c r="C612" s="267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6"/>
      <c r="X612" s="145"/>
      <c r="Y612" s="145"/>
      <c r="Z612" s="145"/>
      <c r="AA612" s="145"/>
      <c r="AB612" s="145"/>
      <c r="AC612" s="145"/>
      <c r="AD612" s="145"/>
      <c r="AE612" s="145"/>
      <c r="AF612" s="145"/>
      <c r="AG612" s="145"/>
      <c r="AH612" s="145"/>
      <c r="AI612" s="147"/>
      <c r="AJ612" s="145"/>
      <c r="AK612" s="148"/>
      <c r="AL612" s="146"/>
      <c r="AM612" s="149"/>
      <c r="AN612" s="150"/>
      <c r="AO612" s="150"/>
    </row>
    <row r="613" spans="1:41" s="242" customFormat="1" ht="11.25" customHeight="1">
      <c r="A613" s="231"/>
      <c r="B613" s="147"/>
      <c r="C613" s="267"/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6"/>
      <c r="X613" s="145"/>
      <c r="Y613" s="145"/>
      <c r="Z613" s="145"/>
      <c r="AA613" s="145"/>
      <c r="AB613" s="145"/>
      <c r="AC613" s="145"/>
      <c r="AD613" s="145"/>
      <c r="AE613" s="145"/>
      <c r="AF613" s="145"/>
      <c r="AG613" s="145"/>
      <c r="AH613" s="145"/>
      <c r="AI613" s="147"/>
      <c r="AJ613" s="145"/>
      <c r="AK613" s="148"/>
      <c r="AL613" s="146"/>
      <c r="AM613" s="149"/>
      <c r="AN613" s="150"/>
      <c r="AO613" s="150"/>
    </row>
    <row r="614" spans="1:41" s="242" customFormat="1" ht="11.25" customHeight="1">
      <c r="A614" s="231"/>
      <c r="B614" s="147"/>
      <c r="C614" s="267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6"/>
      <c r="X614" s="145"/>
      <c r="Y614" s="145"/>
      <c r="Z614" s="145"/>
      <c r="AA614" s="145"/>
      <c r="AB614" s="145"/>
      <c r="AC614" s="145"/>
      <c r="AD614" s="145"/>
      <c r="AE614" s="145"/>
      <c r="AF614" s="145"/>
      <c r="AG614" s="145"/>
      <c r="AH614" s="145"/>
      <c r="AI614" s="147"/>
      <c r="AJ614" s="145"/>
      <c r="AK614" s="148"/>
      <c r="AL614" s="146"/>
      <c r="AM614" s="149"/>
      <c r="AN614" s="150"/>
      <c r="AO614" s="150"/>
    </row>
    <row r="615" spans="1:41" s="242" customFormat="1" ht="11.25" customHeight="1">
      <c r="A615" s="231"/>
      <c r="B615" s="147"/>
      <c r="C615" s="267"/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6"/>
      <c r="X615" s="145"/>
      <c r="Y615" s="145"/>
      <c r="Z615" s="145"/>
      <c r="AA615" s="145"/>
      <c r="AB615" s="145"/>
      <c r="AC615" s="145"/>
      <c r="AD615" s="145"/>
      <c r="AE615" s="145"/>
      <c r="AF615" s="145"/>
      <c r="AG615" s="145"/>
      <c r="AH615" s="145"/>
      <c r="AI615" s="147"/>
      <c r="AJ615" s="145"/>
      <c r="AK615" s="148"/>
      <c r="AL615" s="146"/>
      <c r="AM615" s="149"/>
      <c r="AN615" s="150"/>
      <c r="AO615" s="150"/>
    </row>
    <row r="616" spans="1:41" s="242" customFormat="1" ht="11.25" customHeight="1">
      <c r="A616" s="231"/>
      <c r="B616" s="147"/>
      <c r="C616" s="267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6"/>
      <c r="X616" s="145"/>
      <c r="Y616" s="145"/>
      <c r="Z616" s="145"/>
      <c r="AA616" s="145"/>
      <c r="AB616" s="145"/>
      <c r="AC616" s="145"/>
      <c r="AD616" s="145"/>
      <c r="AE616" s="145"/>
      <c r="AF616" s="145"/>
      <c r="AG616" s="145"/>
      <c r="AH616" s="145"/>
      <c r="AI616" s="147"/>
      <c r="AJ616" s="145"/>
      <c r="AK616" s="148"/>
      <c r="AL616" s="146"/>
      <c r="AM616" s="149"/>
      <c r="AN616" s="150"/>
      <c r="AO616" s="150"/>
    </row>
    <row r="617" spans="1:41" s="242" customFormat="1" ht="11.25" customHeight="1">
      <c r="A617" s="231"/>
      <c r="B617" s="147"/>
      <c r="C617" s="267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6"/>
      <c r="X617" s="145"/>
      <c r="Y617" s="145"/>
      <c r="Z617" s="145"/>
      <c r="AA617" s="145"/>
      <c r="AB617" s="145"/>
      <c r="AC617" s="145"/>
      <c r="AD617" s="145"/>
      <c r="AE617" s="145"/>
      <c r="AF617" s="145"/>
      <c r="AG617" s="145"/>
      <c r="AH617" s="145"/>
      <c r="AI617" s="147"/>
      <c r="AJ617" s="145"/>
      <c r="AK617" s="148"/>
      <c r="AL617" s="146"/>
      <c r="AM617" s="149"/>
      <c r="AN617" s="150"/>
      <c r="AO617" s="150"/>
    </row>
    <row r="618" spans="1:41" s="242" customFormat="1" ht="11.25" customHeight="1">
      <c r="A618" s="231"/>
      <c r="B618" s="147"/>
      <c r="C618" s="267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6"/>
      <c r="X618" s="145"/>
      <c r="Y618" s="145"/>
      <c r="Z618" s="145"/>
      <c r="AA618" s="145"/>
      <c r="AB618" s="145"/>
      <c r="AC618" s="145"/>
      <c r="AD618" s="145"/>
      <c r="AE618" s="145"/>
      <c r="AF618" s="145"/>
      <c r="AG618" s="145"/>
      <c r="AH618" s="145"/>
      <c r="AI618" s="147"/>
      <c r="AJ618" s="145"/>
      <c r="AK618" s="148"/>
      <c r="AL618" s="146"/>
      <c r="AM618" s="149"/>
      <c r="AN618" s="150"/>
      <c r="AO618" s="150"/>
    </row>
    <row r="619" spans="1:41" s="242" customFormat="1" ht="11.25" customHeight="1">
      <c r="A619" s="231"/>
      <c r="B619" s="147"/>
      <c r="C619" s="267"/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6"/>
      <c r="X619" s="145"/>
      <c r="Y619" s="145"/>
      <c r="Z619" s="145"/>
      <c r="AA619" s="145"/>
      <c r="AB619" s="145"/>
      <c r="AC619" s="145"/>
      <c r="AD619" s="145"/>
      <c r="AE619" s="145"/>
      <c r="AF619" s="145"/>
      <c r="AG619" s="145"/>
      <c r="AH619" s="145"/>
      <c r="AI619" s="147"/>
      <c r="AJ619" s="145"/>
      <c r="AK619" s="148"/>
      <c r="AL619" s="146"/>
      <c r="AM619" s="149"/>
      <c r="AN619" s="150"/>
      <c r="AO619" s="150"/>
    </row>
    <row r="620" spans="1:41" s="242" customFormat="1" ht="11.25" customHeight="1">
      <c r="A620" s="231"/>
      <c r="B620" s="147"/>
      <c r="C620" s="267"/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6"/>
      <c r="X620" s="145"/>
      <c r="Y620" s="145"/>
      <c r="Z620" s="145"/>
      <c r="AA620" s="145"/>
      <c r="AB620" s="145"/>
      <c r="AC620" s="145"/>
      <c r="AD620" s="145"/>
      <c r="AE620" s="145"/>
      <c r="AF620" s="145"/>
      <c r="AG620" s="145"/>
      <c r="AH620" s="145"/>
      <c r="AI620" s="147"/>
      <c r="AJ620" s="145"/>
      <c r="AK620" s="148"/>
      <c r="AL620" s="146"/>
      <c r="AM620" s="149"/>
      <c r="AN620" s="150"/>
      <c r="AO620" s="150"/>
    </row>
    <row r="621" spans="1:41" s="242" customFormat="1" ht="11.25" customHeight="1">
      <c r="A621" s="231"/>
      <c r="B621" s="147"/>
      <c r="C621" s="267"/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6"/>
      <c r="X621" s="145"/>
      <c r="Y621" s="145"/>
      <c r="Z621" s="145"/>
      <c r="AA621" s="145"/>
      <c r="AB621" s="145"/>
      <c r="AC621" s="145"/>
      <c r="AD621" s="145"/>
      <c r="AE621" s="145"/>
      <c r="AF621" s="145"/>
      <c r="AG621" s="145"/>
      <c r="AH621" s="145"/>
      <c r="AI621" s="147"/>
      <c r="AJ621" s="145"/>
      <c r="AK621" s="148"/>
      <c r="AL621" s="146"/>
      <c r="AM621" s="149"/>
      <c r="AN621" s="150"/>
      <c r="AO621" s="150"/>
    </row>
    <row r="622" spans="1:41" s="242" customFormat="1" ht="11.25" customHeight="1">
      <c r="A622" s="231"/>
      <c r="B622" s="147"/>
      <c r="C622" s="267"/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6"/>
      <c r="X622" s="145"/>
      <c r="Y622" s="145"/>
      <c r="Z622" s="145"/>
      <c r="AA622" s="145"/>
      <c r="AB622" s="145"/>
      <c r="AC622" s="145"/>
      <c r="AD622" s="145"/>
      <c r="AE622" s="145"/>
      <c r="AF622" s="145"/>
      <c r="AG622" s="145"/>
      <c r="AH622" s="145"/>
      <c r="AI622" s="147"/>
      <c r="AJ622" s="145"/>
      <c r="AK622" s="148"/>
      <c r="AL622" s="146"/>
      <c r="AM622" s="149"/>
      <c r="AN622" s="150"/>
      <c r="AO622" s="150"/>
    </row>
    <row r="623" spans="1:41" s="242" customFormat="1" ht="11.25" customHeight="1">
      <c r="A623" s="231"/>
      <c r="B623" s="147"/>
      <c r="C623" s="267"/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6"/>
      <c r="X623" s="145"/>
      <c r="Y623" s="145"/>
      <c r="Z623" s="145"/>
      <c r="AA623" s="145"/>
      <c r="AB623" s="145"/>
      <c r="AC623" s="145"/>
      <c r="AD623" s="145"/>
      <c r="AE623" s="145"/>
      <c r="AF623" s="145"/>
      <c r="AG623" s="145"/>
      <c r="AH623" s="145"/>
      <c r="AI623" s="147"/>
      <c r="AJ623" s="145"/>
      <c r="AK623" s="148"/>
      <c r="AL623" s="146"/>
      <c r="AM623" s="149"/>
      <c r="AN623" s="150"/>
      <c r="AO623" s="150"/>
    </row>
    <row r="624" spans="1:41" s="242" customFormat="1" ht="11.25" customHeight="1">
      <c r="A624" s="231"/>
      <c r="B624" s="147"/>
      <c r="C624" s="267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6"/>
      <c r="X624" s="145"/>
      <c r="Y624" s="145"/>
      <c r="Z624" s="145"/>
      <c r="AA624" s="145"/>
      <c r="AB624" s="145"/>
      <c r="AC624" s="145"/>
      <c r="AD624" s="145"/>
      <c r="AE624" s="145"/>
      <c r="AF624" s="145"/>
      <c r="AG624" s="145"/>
      <c r="AH624" s="145"/>
      <c r="AI624" s="147"/>
      <c r="AJ624" s="145"/>
      <c r="AK624" s="148"/>
      <c r="AL624" s="146"/>
      <c r="AM624" s="149"/>
      <c r="AN624" s="150"/>
      <c r="AO624" s="150"/>
    </row>
    <row r="625" spans="1:41" s="242" customFormat="1" ht="11.25" customHeight="1">
      <c r="A625" s="231"/>
      <c r="B625" s="147"/>
      <c r="C625" s="267"/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6"/>
      <c r="X625" s="145"/>
      <c r="Y625" s="145"/>
      <c r="Z625" s="145"/>
      <c r="AA625" s="145"/>
      <c r="AB625" s="145"/>
      <c r="AC625" s="145"/>
      <c r="AD625" s="145"/>
      <c r="AE625" s="145"/>
      <c r="AF625" s="145"/>
      <c r="AG625" s="145"/>
      <c r="AH625" s="145"/>
      <c r="AI625" s="147"/>
      <c r="AJ625" s="145"/>
      <c r="AK625" s="148"/>
      <c r="AL625" s="146"/>
      <c r="AM625" s="149"/>
      <c r="AN625" s="150"/>
      <c r="AO625" s="150"/>
    </row>
    <row r="626" spans="1:41" s="242" customFormat="1" ht="11.25" customHeight="1">
      <c r="A626" s="231"/>
      <c r="B626" s="147"/>
      <c r="C626" s="267"/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6"/>
      <c r="X626" s="145"/>
      <c r="Y626" s="145"/>
      <c r="Z626" s="145"/>
      <c r="AA626" s="145"/>
      <c r="AB626" s="145"/>
      <c r="AC626" s="145"/>
      <c r="AD626" s="145"/>
      <c r="AE626" s="145"/>
      <c r="AF626" s="145"/>
      <c r="AG626" s="145"/>
      <c r="AH626" s="145"/>
      <c r="AI626" s="147"/>
      <c r="AJ626" s="145"/>
      <c r="AK626" s="148"/>
      <c r="AL626" s="146"/>
      <c r="AM626" s="149"/>
      <c r="AN626" s="150"/>
      <c r="AO626" s="150"/>
    </row>
    <row r="627" spans="1:41" s="242" customFormat="1" ht="11.25" customHeight="1">
      <c r="A627" s="231"/>
      <c r="B627" s="147"/>
      <c r="C627" s="267"/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6"/>
      <c r="X627" s="145"/>
      <c r="Y627" s="145"/>
      <c r="Z627" s="145"/>
      <c r="AA627" s="145"/>
      <c r="AB627" s="145"/>
      <c r="AC627" s="145"/>
      <c r="AD627" s="145"/>
      <c r="AE627" s="145"/>
      <c r="AF627" s="145"/>
      <c r="AG627" s="145"/>
      <c r="AH627" s="145"/>
      <c r="AI627" s="147"/>
      <c r="AJ627" s="145"/>
      <c r="AK627" s="148"/>
      <c r="AL627" s="146"/>
      <c r="AM627" s="149"/>
      <c r="AN627" s="150"/>
      <c r="AO627" s="150"/>
    </row>
    <row r="628" spans="1:41" s="242" customFormat="1" ht="11.25" customHeight="1">
      <c r="A628" s="231"/>
      <c r="B628" s="147"/>
      <c r="C628" s="267"/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6"/>
      <c r="X628" s="145"/>
      <c r="Y628" s="145"/>
      <c r="Z628" s="145"/>
      <c r="AA628" s="145"/>
      <c r="AB628" s="145"/>
      <c r="AC628" s="145"/>
      <c r="AD628" s="145"/>
      <c r="AE628" s="145"/>
      <c r="AF628" s="145"/>
      <c r="AG628" s="145"/>
      <c r="AH628" s="145"/>
      <c r="AI628" s="147"/>
      <c r="AJ628" s="145"/>
      <c r="AK628" s="148"/>
      <c r="AL628" s="146"/>
      <c r="AM628" s="149"/>
      <c r="AN628" s="150"/>
      <c r="AO628" s="150"/>
    </row>
    <row r="629" spans="1:41" s="242" customFormat="1" ht="11.25" customHeight="1">
      <c r="A629" s="231"/>
      <c r="B629" s="147"/>
      <c r="C629" s="267"/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6"/>
      <c r="X629" s="145"/>
      <c r="Y629" s="145"/>
      <c r="Z629" s="145"/>
      <c r="AA629" s="145"/>
      <c r="AB629" s="145"/>
      <c r="AC629" s="145"/>
      <c r="AD629" s="145"/>
      <c r="AE629" s="145"/>
      <c r="AF629" s="145"/>
      <c r="AG629" s="145"/>
      <c r="AH629" s="145"/>
      <c r="AI629" s="147"/>
      <c r="AJ629" s="145"/>
      <c r="AK629" s="148"/>
      <c r="AL629" s="146"/>
      <c r="AM629" s="149"/>
      <c r="AN629" s="150"/>
      <c r="AO629" s="150"/>
    </row>
    <row r="630" spans="1:41" s="242" customFormat="1" ht="11.25" customHeight="1">
      <c r="A630" s="231"/>
      <c r="B630" s="147"/>
      <c r="C630" s="267"/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6"/>
      <c r="X630" s="145"/>
      <c r="Y630" s="145"/>
      <c r="Z630" s="145"/>
      <c r="AA630" s="145"/>
      <c r="AB630" s="145"/>
      <c r="AC630" s="145"/>
      <c r="AD630" s="145"/>
      <c r="AE630" s="145"/>
      <c r="AF630" s="145"/>
      <c r="AG630" s="145"/>
      <c r="AH630" s="145"/>
      <c r="AI630" s="147"/>
      <c r="AJ630" s="145"/>
      <c r="AK630" s="148"/>
      <c r="AL630" s="146"/>
      <c r="AM630" s="149"/>
      <c r="AN630" s="150"/>
      <c r="AO630" s="150"/>
    </row>
    <row r="631" spans="1:41" s="242" customFormat="1" ht="11.25" customHeight="1">
      <c r="A631" s="231"/>
      <c r="B631" s="147"/>
      <c r="C631" s="267"/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6"/>
      <c r="X631" s="145"/>
      <c r="Y631" s="145"/>
      <c r="Z631" s="145"/>
      <c r="AA631" s="145"/>
      <c r="AB631" s="145"/>
      <c r="AC631" s="145"/>
      <c r="AD631" s="145"/>
      <c r="AE631" s="145"/>
      <c r="AF631" s="145"/>
      <c r="AG631" s="145"/>
      <c r="AH631" s="145"/>
      <c r="AI631" s="147"/>
      <c r="AJ631" s="145"/>
      <c r="AK631" s="148"/>
      <c r="AL631" s="146"/>
      <c r="AM631" s="149"/>
      <c r="AN631" s="150"/>
      <c r="AO631" s="150"/>
    </row>
    <row r="632" spans="1:41" s="242" customFormat="1" ht="11.25" customHeight="1">
      <c r="A632" s="231"/>
      <c r="B632" s="147"/>
      <c r="C632" s="267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6"/>
      <c r="X632" s="145"/>
      <c r="Y632" s="145"/>
      <c r="Z632" s="145"/>
      <c r="AA632" s="145"/>
      <c r="AB632" s="145"/>
      <c r="AC632" s="145"/>
      <c r="AD632" s="145"/>
      <c r="AE632" s="145"/>
      <c r="AF632" s="145"/>
      <c r="AG632" s="145"/>
      <c r="AH632" s="145"/>
      <c r="AI632" s="147"/>
      <c r="AJ632" s="145"/>
      <c r="AK632" s="148"/>
      <c r="AL632" s="146"/>
      <c r="AM632" s="149"/>
      <c r="AN632" s="150"/>
      <c r="AO632" s="150"/>
    </row>
    <row r="633" spans="1:41" s="242" customFormat="1" ht="11.25" customHeight="1">
      <c r="A633" s="231"/>
      <c r="B633" s="147"/>
      <c r="C633" s="267"/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6"/>
      <c r="X633" s="145"/>
      <c r="Y633" s="145"/>
      <c r="Z633" s="145"/>
      <c r="AA633" s="145"/>
      <c r="AB633" s="145"/>
      <c r="AC633" s="145"/>
      <c r="AD633" s="145"/>
      <c r="AE633" s="145"/>
      <c r="AF633" s="145"/>
      <c r="AG633" s="145"/>
      <c r="AH633" s="145"/>
      <c r="AI633" s="147"/>
      <c r="AJ633" s="145"/>
      <c r="AK633" s="148"/>
      <c r="AL633" s="146"/>
      <c r="AM633" s="149"/>
      <c r="AN633" s="150"/>
      <c r="AO633" s="150"/>
    </row>
    <row r="634" spans="1:41" s="242" customFormat="1" ht="11.25" customHeight="1">
      <c r="A634" s="231"/>
      <c r="B634" s="147"/>
      <c r="C634" s="267"/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6"/>
      <c r="X634" s="145"/>
      <c r="Y634" s="145"/>
      <c r="Z634" s="145"/>
      <c r="AA634" s="145"/>
      <c r="AB634" s="145"/>
      <c r="AC634" s="145"/>
      <c r="AD634" s="145"/>
      <c r="AE634" s="145"/>
      <c r="AF634" s="145"/>
      <c r="AG634" s="145"/>
      <c r="AH634" s="145"/>
      <c r="AI634" s="147"/>
      <c r="AJ634" s="145"/>
      <c r="AK634" s="148"/>
      <c r="AL634" s="146"/>
      <c r="AM634" s="149"/>
      <c r="AN634" s="150"/>
      <c r="AO634" s="150"/>
    </row>
    <row r="635" spans="1:41" s="242" customFormat="1" ht="11.25" customHeight="1">
      <c r="A635" s="231"/>
      <c r="B635" s="147"/>
      <c r="C635" s="267"/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6"/>
      <c r="X635" s="145"/>
      <c r="Y635" s="145"/>
      <c r="Z635" s="145"/>
      <c r="AA635" s="145"/>
      <c r="AB635" s="145"/>
      <c r="AC635" s="145"/>
      <c r="AD635" s="145"/>
      <c r="AE635" s="145"/>
      <c r="AF635" s="145"/>
      <c r="AG635" s="145"/>
      <c r="AH635" s="145"/>
      <c r="AI635" s="147"/>
      <c r="AJ635" s="145"/>
      <c r="AK635" s="148"/>
      <c r="AL635" s="146"/>
      <c r="AM635" s="149"/>
      <c r="AN635" s="150"/>
      <c r="AO635" s="150"/>
    </row>
    <row r="636" spans="1:41" s="242" customFormat="1" ht="11.25" customHeight="1">
      <c r="A636" s="231"/>
      <c r="B636" s="147"/>
      <c r="C636" s="267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6"/>
      <c r="X636" s="145"/>
      <c r="Y636" s="145"/>
      <c r="Z636" s="145"/>
      <c r="AA636" s="145"/>
      <c r="AB636" s="145"/>
      <c r="AC636" s="145"/>
      <c r="AD636" s="145"/>
      <c r="AE636" s="145"/>
      <c r="AF636" s="145"/>
      <c r="AG636" s="145"/>
      <c r="AH636" s="145"/>
      <c r="AI636" s="147"/>
      <c r="AJ636" s="145"/>
      <c r="AK636" s="148"/>
      <c r="AL636" s="146"/>
      <c r="AM636" s="149"/>
      <c r="AN636" s="150"/>
      <c r="AO636" s="150"/>
    </row>
    <row r="637" spans="1:41" s="242" customFormat="1" ht="11.25" customHeight="1">
      <c r="A637" s="231"/>
      <c r="B637" s="147"/>
      <c r="C637" s="267"/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6"/>
      <c r="X637" s="145"/>
      <c r="Y637" s="145"/>
      <c r="Z637" s="145"/>
      <c r="AA637" s="145"/>
      <c r="AB637" s="145"/>
      <c r="AC637" s="145"/>
      <c r="AD637" s="145"/>
      <c r="AE637" s="145"/>
      <c r="AF637" s="145"/>
      <c r="AG637" s="145"/>
      <c r="AH637" s="145"/>
      <c r="AI637" s="147"/>
      <c r="AJ637" s="145"/>
      <c r="AK637" s="148"/>
      <c r="AL637" s="146"/>
      <c r="AM637" s="149"/>
      <c r="AN637" s="150"/>
      <c r="AO637" s="150"/>
    </row>
    <row r="638" spans="1:41" s="242" customFormat="1" ht="11.25" customHeight="1">
      <c r="A638" s="231"/>
      <c r="B638" s="147"/>
      <c r="C638" s="267"/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6"/>
      <c r="X638" s="145"/>
      <c r="Y638" s="145"/>
      <c r="Z638" s="145"/>
      <c r="AA638" s="145"/>
      <c r="AB638" s="145"/>
      <c r="AC638" s="145"/>
      <c r="AD638" s="145"/>
      <c r="AE638" s="145"/>
      <c r="AF638" s="145"/>
      <c r="AG638" s="145"/>
      <c r="AH638" s="145"/>
      <c r="AI638" s="147"/>
      <c r="AJ638" s="145"/>
      <c r="AK638" s="148"/>
      <c r="AL638" s="146"/>
      <c r="AM638" s="149"/>
      <c r="AN638" s="150"/>
      <c r="AO638" s="150"/>
    </row>
    <row r="639" spans="1:41" s="242" customFormat="1" ht="11.25" customHeight="1">
      <c r="A639" s="231"/>
      <c r="B639" s="147"/>
      <c r="C639" s="267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6"/>
      <c r="X639" s="145"/>
      <c r="Y639" s="145"/>
      <c r="Z639" s="145"/>
      <c r="AA639" s="145"/>
      <c r="AB639" s="145"/>
      <c r="AC639" s="145"/>
      <c r="AD639" s="145"/>
      <c r="AE639" s="145"/>
      <c r="AF639" s="145"/>
      <c r="AG639" s="145"/>
      <c r="AH639" s="145"/>
      <c r="AI639" s="147"/>
      <c r="AJ639" s="145"/>
      <c r="AK639" s="148"/>
      <c r="AL639" s="146"/>
      <c r="AM639" s="149"/>
      <c r="AN639" s="150"/>
      <c r="AO639" s="150"/>
    </row>
    <row r="640" spans="1:41" s="242" customFormat="1" ht="11.25" customHeight="1">
      <c r="A640" s="231"/>
      <c r="B640" s="147"/>
      <c r="C640" s="267"/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6"/>
      <c r="X640" s="145"/>
      <c r="Y640" s="145"/>
      <c r="Z640" s="145"/>
      <c r="AA640" s="145"/>
      <c r="AB640" s="145"/>
      <c r="AC640" s="145"/>
      <c r="AD640" s="145"/>
      <c r="AE640" s="145"/>
      <c r="AF640" s="145"/>
      <c r="AG640" s="145"/>
      <c r="AH640" s="145"/>
      <c r="AI640" s="147"/>
      <c r="AJ640" s="145"/>
      <c r="AK640" s="148"/>
      <c r="AL640" s="146"/>
      <c r="AM640" s="149"/>
      <c r="AN640" s="150"/>
      <c r="AO640" s="150"/>
    </row>
    <row r="641" spans="1:41" s="242" customFormat="1" ht="11.25" customHeight="1">
      <c r="A641" s="231"/>
      <c r="B641" s="147"/>
      <c r="C641" s="267"/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6"/>
      <c r="X641" s="145"/>
      <c r="Y641" s="145"/>
      <c r="Z641" s="145"/>
      <c r="AA641" s="145"/>
      <c r="AB641" s="145"/>
      <c r="AC641" s="145"/>
      <c r="AD641" s="145"/>
      <c r="AE641" s="145"/>
      <c r="AF641" s="145"/>
      <c r="AG641" s="145"/>
      <c r="AH641" s="145"/>
      <c r="AI641" s="147"/>
      <c r="AJ641" s="145"/>
      <c r="AK641" s="148"/>
      <c r="AL641" s="146"/>
      <c r="AM641" s="149"/>
      <c r="AN641" s="150"/>
      <c r="AO641" s="150"/>
    </row>
    <row r="642" spans="1:41" s="242" customFormat="1" ht="11.25" customHeight="1">
      <c r="A642" s="231"/>
      <c r="B642" s="147"/>
      <c r="C642" s="267"/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6"/>
      <c r="X642" s="145"/>
      <c r="Y642" s="145"/>
      <c r="Z642" s="145"/>
      <c r="AA642" s="145"/>
      <c r="AB642" s="145"/>
      <c r="AC642" s="145"/>
      <c r="AD642" s="145"/>
      <c r="AE642" s="145"/>
      <c r="AF642" s="145"/>
      <c r="AG642" s="145"/>
      <c r="AH642" s="145"/>
      <c r="AI642" s="147"/>
      <c r="AJ642" s="145"/>
      <c r="AK642" s="148"/>
      <c r="AL642" s="146"/>
      <c r="AM642" s="149"/>
      <c r="AN642" s="150"/>
      <c r="AO642" s="150"/>
    </row>
    <row r="643" spans="1:41" s="242" customFormat="1" ht="11.25" customHeight="1">
      <c r="A643" s="231"/>
      <c r="B643" s="147"/>
      <c r="C643" s="267"/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6"/>
      <c r="X643" s="145"/>
      <c r="Y643" s="145"/>
      <c r="Z643" s="145"/>
      <c r="AA643" s="145"/>
      <c r="AB643" s="145"/>
      <c r="AC643" s="145"/>
      <c r="AD643" s="145"/>
      <c r="AE643" s="145"/>
      <c r="AF643" s="145"/>
      <c r="AG643" s="145"/>
      <c r="AH643" s="145"/>
      <c r="AI643" s="147"/>
      <c r="AJ643" s="145"/>
      <c r="AK643" s="148"/>
      <c r="AL643" s="146"/>
      <c r="AM643" s="149"/>
      <c r="AN643" s="150"/>
      <c r="AO643" s="150"/>
    </row>
    <row r="644" spans="1:41" s="242" customFormat="1" ht="11.25" customHeight="1">
      <c r="A644" s="231"/>
      <c r="B644" s="147"/>
      <c r="C644" s="267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6"/>
      <c r="X644" s="145"/>
      <c r="Y644" s="145"/>
      <c r="Z644" s="145"/>
      <c r="AA644" s="145"/>
      <c r="AB644" s="145"/>
      <c r="AC644" s="145"/>
      <c r="AD644" s="145"/>
      <c r="AE644" s="145"/>
      <c r="AF644" s="145"/>
      <c r="AG644" s="145"/>
      <c r="AH644" s="145"/>
      <c r="AI644" s="147"/>
      <c r="AJ644" s="145"/>
      <c r="AK644" s="148"/>
      <c r="AL644" s="146"/>
      <c r="AM644" s="149"/>
      <c r="AN644" s="150"/>
      <c r="AO644" s="150"/>
    </row>
    <row r="645" spans="1:41" s="242" customFormat="1" ht="11.25" customHeight="1">
      <c r="A645" s="231"/>
      <c r="B645" s="147"/>
      <c r="C645" s="267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6"/>
      <c r="X645" s="145"/>
      <c r="Y645" s="145"/>
      <c r="Z645" s="145"/>
      <c r="AA645" s="145"/>
      <c r="AB645" s="145"/>
      <c r="AC645" s="145"/>
      <c r="AD645" s="145"/>
      <c r="AE645" s="145"/>
      <c r="AF645" s="145"/>
      <c r="AG645" s="145"/>
      <c r="AH645" s="145"/>
      <c r="AI645" s="147"/>
      <c r="AJ645" s="145"/>
      <c r="AK645" s="148"/>
      <c r="AL645" s="146"/>
      <c r="AM645" s="149"/>
      <c r="AN645" s="150"/>
      <c r="AO645" s="150"/>
    </row>
    <row r="646" spans="1:41" s="242" customFormat="1" ht="11.25" customHeight="1">
      <c r="A646" s="231"/>
      <c r="B646" s="147"/>
      <c r="C646" s="267"/>
      <c r="D646" s="145"/>
      <c r="E646" s="145"/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6"/>
      <c r="X646" s="145"/>
      <c r="Y646" s="145"/>
      <c r="Z646" s="145"/>
      <c r="AA646" s="145"/>
      <c r="AB646" s="145"/>
      <c r="AC646" s="145"/>
      <c r="AD646" s="145"/>
      <c r="AE646" s="145"/>
      <c r="AF646" s="145"/>
      <c r="AG646" s="145"/>
      <c r="AH646" s="145"/>
      <c r="AI646" s="147"/>
      <c r="AJ646" s="145"/>
      <c r="AK646" s="148"/>
      <c r="AL646" s="146"/>
      <c r="AM646" s="149"/>
      <c r="AN646" s="150"/>
      <c r="AO646" s="150"/>
    </row>
    <row r="647" spans="1:41" s="242" customFormat="1" ht="11.25" customHeight="1">
      <c r="A647" s="231"/>
      <c r="B647" s="147"/>
      <c r="C647" s="267"/>
      <c r="D647" s="145"/>
      <c r="E647" s="145"/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6"/>
      <c r="X647" s="145"/>
      <c r="Y647" s="145"/>
      <c r="Z647" s="145"/>
      <c r="AA647" s="145"/>
      <c r="AB647" s="145"/>
      <c r="AC647" s="145"/>
      <c r="AD647" s="145"/>
      <c r="AE647" s="145"/>
      <c r="AF647" s="145"/>
      <c r="AG647" s="145"/>
      <c r="AH647" s="145"/>
      <c r="AI647" s="147"/>
      <c r="AJ647" s="145"/>
      <c r="AK647" s="148"/>
      <c r="AL647" s="146"/>
      <c r="AM647" s="149"/>
      <c r="AN647" s="150"/>
      <c r="AO647" s="150"/>
    </row>
    <row r="648" spans="1:41" s="242" customFormat="1" ht="11.25" customHeight="1">
      <c r="A648" s="231"/>
      <c r="B648" s="147"/>
      <c r="C648" s="267"/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6"/>
      <c r="X648" s="145"/>
      <c r="Y648" s="145"/>
      <c r="Z648" s="145"/>
      <c r="AA648" s="145"/>
      <c r="AB648" s="145"/>
      <c r="AC648" s="145"/>
      <c r="AD648" s="145"/>
      <c r="AE648" s="145"/>
      <c r="AF648" s="145"/>
      <c r="AG648" s="145"/>
      <c r="AH648" s="145"/>
      <c r="AI648" s="147"/>
      <c r="AJ648" s="145"/>
      <c r="AK648" s="148"/>
      <c r="AL648" s="146"/>
      <c r="AM648" s="149"/>
      <c r="AN648" s="150"/>
      <c r="AO648" s="150"/>
    </row>
    <row r="649" spans="1:41" s="242" customFormat="1" ht="11.25" customHeight="1">
      <c r="A649" s="231"/>
      <c r="B649" s="147"/>
      <c r="C649" s="267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6"/>
      <c r="X649" s="145"/>
      <c r="Y649" s="145"/>
      <c r="Z649" s="145"/>
      <c r="AA649" s="145"/>
      <c r="AB649" s="145"/>
      <c r="AC649" s="145"/>
      <c r="AD649" s="145"/>
      <c r="AE649" s="145"/>
      <c r="AF649" s="145"/>
      <c r="AG649" s="145"/>
      <c r="AH649" s="145"/>
      <c r="AI649" s="147"/>
      <c r="AJ649" s="145"/>
      <c r="AK649" s="148"/>
      <c r="AL649" s="146"/>
      <c r="AM649" s="149"/>
      <c r="AN649" s="150"/>
      <c r="AO649" s="150"/>
    </row>
    <row r="650" spans="1:41" s="242" customFormat="1" ht="11.25" customHeight="1">
      <c r="A650" s="231"/>
      <c r="B650" s="147"/>
      <c r="C650" s="267"/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6"/>
      <c r="X650" s="145"/>
      <c r="Y650" s="145"/>
      <c r="Z650" s="145"/>
      <c r="AA650" s="145"/>
      <c r="AB650" s="145"/>
      <c r="AC650" s="145"/>
      <c r="AD650" s="145"/>
      <c r="AE650" s="145"/>
      <c r="AF650" s="145"/>
      <c r="AG650" s="145"/>
      <c r="AH650" s="145"/>
      <c r="AI650" s="147"/>
      <c r="AJ650" s="145"/>
      <c r="AK650" s="148"/>
      <c r="AL650" s="146"/>
      <c r="AM650" s="149"/>
      <c r="AN650" s="150"/>
      <c r="AO650" s="150"/>
    </row>
    <row r="651" spans="1:41" s="242" customFormat="1" ht="11.25" customHeight="1">
      <c r="A651" s="231"/>
      <c r="B651" s="147"/>
      <c r="C651" s="267"/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6"/>
      <c r="X651" s="145"/>
      <c r="Y651" s="145"/>
      <c r="Z651" s="145"/>
      <c r="AA651" s="145"/>
      <c r="AB651" s="145"/>
      <c r="AC651" s="145"/>
      <c r="AD651" s="145"/>
      <c r="AE651" s="145"/>
      <c r="AF651" s="145"/>
      <c r="AG651" s="145"/>
      <c r="AH651" s="145"/>
      <c r="AI651" s="147"/>
      <c r="AJ651" s="145"/>
      <c r="AK651" s="148"/>
      <c r="AL651" s="146"/>
      <c r="AM651" s="149"/>
      <c r="AN651" s="150"/>
      <c r="AO651" s="150"/>
    </row>
    <row r="652" spans="1:41" s="242" customFormat="1" ht="11.25" customHeight="1">
      <c r="A652" s="231"/>
      <c r="B652" s="147"/>
      <c r="C652" s="267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6"/>
      <c r="X652" s="145"/>
      <c r="Y652" s="145"/>
      <c r="Z652" s="145"/>
      <c r="AA652" s="145"/>
      <c r="AB652" s="145"/>
      <c r="AC652" s="145"/>
      <c r="AD652" s="145"/>
      <c r="AE652" s="145"/>
      <c r="AF652" s="145"/>
      <c r="AG652" s="145"/>
      <c r="AH652" s="145"/>
      <c r="AI652" s="147"/>
      <c r="AJ652" s="145"/>
      <c r="AK652" s="148"/>
      <c r="AL652" s="146"/>
      <c r="AM652" s="149"/>
      <c r="AN652" s="150"/>
      <c r="AO652" s="150"/>
    </row>
    <row r="653" spans="1:41" s="242" customFormat="1" ht="11.25" customHeight="1">
      <c r="A653" s="231"/>
      <c r="B653" s="147"/>
      <c r="C653" s="267"/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6"/>
      <c r="X653" s="145"/>
      <c r="Y653" s="145"/>
      <c r="Z653" s="145"/>
      <c r="AA653" s="145"/>
      <c r="AB653" s="145"/>
      <c r="AC653" s="145"/>
      <c r="AD653" s="145"/>
      <c r="AE653" s="145"/>
      <c r="AF653" s="145"/>
      <c r="AG653" s="145"/>
      <c r="AH653" s="145"/>
      <c r="AI653" s="147"/>
      <c r="AJ653" s="145"/>
      <c r="AK653" s="148"/>
      <c r="AL653" s="146"/>
      <c r="AM653" s="149"/>
      <c r="AN653" s="150"/>
      <c r="AO653" s="150"/>
    </row>
    <row r="654" spans="1:41" s="242" customFormat="1" ht="11.25" customHeight="1">
      <c r="A654" s="231"/>
      <c r="B654" s="147"/>
      <c r="C654" s="267"/>
      <c r="D654" s="145"/>
      <c r="E654" s="145"/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6"/>
      <c r="X654" s="145"/>
      <c r="Y654" s="145"/>
      <c r="Z654" s="145"/>
      <c r="AA654" s="145"/>
      <c r="AB654" s="145"/>
      <c r="AC654" s="145"/>
      <c r="AD654" s="145"/>
      <c r="AE654" s="145"/>
      <c r="AF654" s="145"/>
      <c r="AG654" s="145"/>
      <c r="AH654" s="145"/>
      <c r="AI654" s="147"/>
      <c r="AJ654" s="145"/>
      <c r="AK654" s="148"/>
      <c r="AL654" s="146"/>
      <c r="AM654" s="149"/>
      <c r="AN654" s="150"/>
      <c r="AO654" s="150"/>
    </row>
    <row r="655" spans="1:41" s="242" customFormat="1" ht="11.25" customHeight="1">
      <c r="A655" s="231"/>
      <c r="B655" s="147"/>
      <c r="C655" s="267"/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6"/>
      <c r="X655" s="145"/>
      <c r="Y655" s="145"/>
      <c r="Z655" s="145"/>
      <c r="AA655" s="145"/>
      <c r="AB655" s="145"/>
      <c r="AC655" s="145"/>
      <c r="AD655" s="145"/>
      <c r="AE655" s="145"/>
      <c r="AF655" s="145"/>
      <c r="AG655" s="145"/>
      <c r="AH655" s="145"/>
      <c r="AI655" s="147"/>
      <c r="AJ655" s="145"/>
      <c r="AK655" s="148"/>
      <c r="AL655" s="146"/>
      <c r="AM655" s="149"/>
      <c r="AN655" s="150"/>
      <c r="AO655" s="150"/>
    </row>
    <row r="656" spans="1:41" s="242" customFormat="1" ht="11.25" customHeight="1">
      <c r="A656" s="231"/>
      <c r="B656" s="147"/>
      <c r="C656" s="267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6"/>
      <c r="X656" s="145"/>
      <c r="Y656" s="145"/>
      <c r="Z656" s="145"/>
      <c r="AA656" s="145"/>
      <c r="AB656" s="145"/>
      <c r="AC656" s="145"/>
      <c r="AD656" s="145"/>
      <c r="AE656" s="145"/>
      <c r="AF656" s="145"/>
      <c r="AG656" s="145"/>
      <c r="AH656" s="145"/>
      <c r="AI656" s="147"/>
      <c r="AJ656" s="145"/>
      <c r="AK656" s="148"/>
      <c r="AL656" s="146"/>
      <c r="AM656" s="149"/>
      <c r="AN656" s="150"/>
      <c r="AO656" s="150"/>
    </row>
    <row r="657" spans="1:41" s="242" customFormat="1" ht="11.25" customHeight="1">
      <c r="A657" s="231"/>
      <c r="B657" s="147"/>
      <c r="C657" s="267"/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6"/>
      <c r="X657" s="145"/>
      <c r="Y657" s="145"/>
      <c r="Z657" s="145"/>
      <c r="AA657" s="145"/>
      <c r="AB657" s="145"/>
      <c r="AC657" s="145"/>
      <c r="AD657" s="145"/>
      <c r="AE657" s="145"/>
      <c r="AF657" s="145"/>
      <c r="AG657" s="145"/>
      <c r="AH657" s="145"/>
      <c r="AI657" s="147"/>
      <c r="AJ657" s="145"/>
      <c r="AK657" s="148"/>
      <c r="AL657" s="146"/>
      <c r="AM657" s="149"/>
      <c r="AN657" s="150"/>
      <c r="AO657" s="150"/>
    </row>
    <row r="658" spans="1:41" s="242" customFormat="1" ht="11.25" customHeight="1">
      <c r="A658" s="231"/>
      <c r="B658" s="147"/>
      <c r="C658" s="267"/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6"/>
      <c r="X658" s="145"/>
      <c r="Y658" s="145"/>
      <c r="Z658" s="145"/>
      <c r="AA658" s="145"/>
      <c r="AB658" s="145"/>
      <c r="AC658" s="145"/>
      <c r="AD658" s="145"/>
      <c r="AE658" s="145"/>
      <c r="AF658" s="145"/>
      <c r="AG658" s="145"/>
      <c r="AH658" s="145"/>
      <c r="AI658" s="147"/>
      <c r="AJ658" s="145"/>
      <c r="AK658" s="148"/>
      <c r="AL658" s="146"/>
      <c r="AM658" s="149"/>
      <c r="AN658" s="150"/>
      <c r="AO658" s="150"/>
    </row>
    <row r="659" spans="1:41" s="242" customFormat="1" ht="11.25" customHeight="1">
      <c r="A659" s="231"/>
      <c r="B659" s="147"/>
      <c r="C659" s="267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6"/>
      <c r="X659" s="145"/>
      <c r="Y659" s="145"/>
      <c r="Z659" s="145"/>
      <c r="AA659" s="145"/>
      <c r="AB659" s="145"/>
      <c r="AC659" s="145"/>
      <c r="AD659" s="145"/>
      <c r="AE659" s="145"/>
      <c r="AF659" s="145"/>
      <c r="AG659" s="145"/>
      <c r="AH659" s="145"/>
      <c r="AI659" s="147"/>
      <c r="AJ659" s="145"/>
      <c r="AK659" s="148"/>
      <c r="AL659" s="146"/>
      <c r="AM659" s="149"/>
      <c r="AN659" s="150"/>
      <c r="AO659" s="150"/>
    </row>
    <row r="660" spans="1:41" s="242" customFormat="1" ht="11.25" customHeight="1">
      <c r="A660" s="231"/>
      <c r="B660" s="147"/>
      <c r="C660" s="267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6"/>
      <c r="X660" s="145"/>
      <c r="Y660" s="145"/>
      <c r="Z660" s="145"/>
      <c r="AA660" s="145"/>
      <c r="AB660" s="145"/>
      <c r="AC660" s="145"/>
      <c r="AD660" s="145"/>
      <c r="AE660" s="145"/>
      <c r="AF660" s="145"/>
      <c r="AG660" s="145"/>
      <c r="AH660" s="145"/>
      <c r="AI660" s="147"/>
      <c r="AJ660" s="145"/>
      <c r="AK660" s="148"/>
      <c r="AL660" s="146"/>
      <c r="AM660" s="149"/>
      <c r="AN660" s="150"/>
      <c r="AO660" s="150"/>
    </row>
    <row r="661" spans="1:41" s="242" customFormat="1" ht="11.25" customHeight="1">
      <c r="A661" s="231"/>
      <c r="B661" s="147"/>
      <c r="C661" s="267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6"/>
      <c r="X661" s="145"/>
      <c r="Y661" s="145"/>
      <c r="Z661" s="145"/>
      <c r="AA661" s="145"/>
      <c r="AB661" s="145"/>
      <c r="AC661" s="145"/>
      <c r="AD661" s="145"/>
      <c r="AE661" s="145"/>
      <c r="AF661" s="145"/>
      <c r="AG661" s="145"/>
      <c r="AH661" s="145"/>
      <c r="AI661" s="147"/>
      <c r="AJ661" s="145"/>
      <c r="AK661" s="148"/>
      <c r="AL661" s="146"/>
      <c r="AM661" s="149"/>
      <c r="AN661" s="150"/>
      <c r="AO661" s="150"/>
    </row>
    <row r="662" spans="1:41" s="242" customFormat="1" ht="11.25" customHeight="1">
      <c r="A662" s="231"/>
      <c r="B662" s="147"/>
      <c r="C662" s="267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6"/>
      <c r="X662" s="145"/>
      <c r="Y662" s="145"/>
      <c r="Z662" s="145"/>
      <c r="AA662" s="145"/>
      <c r="AB662" s="145"/>
      <c r="AC662" s="145"/>
      <c r="AD662" s="145"/>
      <c r="AE662" s="145"/>
      <c r="AF662" s="145"/>
      <c r="AG662" s="145"/>
      <c r="AH662" s="145"/>
      <c r="AI662" s="147"/>
      <c r="AJ662" s="145"/>
      <c r="AK662" s="148"/>
      <c r="AL662" s="146"/>
      <c r="AM662" s="149"/>
      <c r="AN662" s="150"/>
      <c r="AO662" s="150"/>
    </row>
    <row r="663" spans="1:41" s="242" customFormat="1" ht="11.25" customHeight="1">
      <c r="A663" s="231"/>
      <c r="B663" s="147"/>
      <c r="C663" s="267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6"/>
      <c r="X663" s="145"/>
      <c r="Y663" s="145"/>
      <c r="Z663" s="145"/>
      <c r="AA663" s="145"/>
      <c r="AB663" s="145"/>
      <c r="AC663" s="145"/>
      <c r="AD663" s="145"/>
      <c r="AE663" s="145"/>
      <c r="AF663" s="145"/>
      <c r="AG663" s="145"/>
      <c r="AH663" s="145"/>
      <c r="AI663" s="147"/>
      <c r="AJ663" s="145"/>
      <c r="AK663" s="148"/>
      <c r="AL663" s="146"/>
      <c r="AM663" s="149"/>
      <c r="AN663" s="150"/>
      <c r="AO663" s="150"/>
    </row>
    <row r="664" spans="1:41" s="242" customFormat="1" ht="11.25" customHeight="1">
      <c r="A664" s="231"/>
      <c r="B664" s="147"/>
      <c r="C664" s="267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6"/>
      <c r="X664" s="145"/>
      <c r="Y664" s="145"/>
      <c r="Z664" s="145"/>
      <c r="AA664" s="145"/>
      <c r="AB664" s="145"/>
      <c r="AC664" s="145"/>
      <c r="AD664" s="145"/>
      <c r="AE664" s="145"/>
      <c r="AF664" s="145"/>
      <c r="AG664" s="145"/>
      <c r="AH664" s="145"/>
      <c r="AI664" s="147"/>
      <c r="AJ664" s="145"/>
      <c r="AK664" s="148"/>
      <c r="AL664" s="146"/>
      <c r="AM664" s="149"/>
      <c r="AN664" s="150"/>
      <c r="AO664" s="150"/>
    </row>
    <row r="665" spans="1:41" s="242" customFormat="1" ht="11.25" customHeight="1">
      <c r="A665" s="231"/>
      <c r="B665" s="147"/>
      <c r="C665" s="267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6"/>
      <c r="X665" s="145"/>
      <c r="Y665" s="145"/>
      <c r="Z665" s="145"/>
      <c r="AA665" s="145"/>
      <c r="AB665" s="145"/>
      <c r="AC665" s="145"/>
      <c r="AD665" s="145"/>
      <c r="AE665" s="145"/>
      <c r="AF665" s="145"/>
      <c r="AG665" s="145"/>
      <c r="AH665" s="145"/>
      <c r="AI665" s="147"/>
      <c r="AJ665" s="145"/>
      <c r="AK665" s="148"/>
      <c r="AL665" s="146"/>
      <c r="AM665" s="149"/>
      <c r="AN665" s="150"/>
      <c r="AO665" s="150"/>
    </row>
    <row r="666" spans="1:41" s="242" customFormat="1" ht="11.25" customHeight="1">
      <c r="A666" s="231"/>
      <c r="B666" s="147"/>
      <c r="C666" s="267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6"/>
      <c r="X666" s="145"/>
      <c r="Y666" s="145"/>
      <c r="Z666" s="145"/>
      <c r="AA666" s="145"/>
      <c r="AB666" s="145"/>
      <c r="AC666" s="145"/>
      <c r="AD666" s="145"/>
      <c r="AE666" s="145"/>
      <c r="AF666" s="145"/>
      <c r="AG666" s="145"/>
      <c r="AH666" s="145"/>
      <c r="AI666" s="147"/>
      <c r="AJ666" s="145"/>
      <c r="AK666" s="148"/>
      <c r="AL666" s="146"/>
      <c r="AM666" s="149"/>
      <c r="AN666" s="150"/>
      <c r="AO666" s="150"/>
    </row>
    <row r="667" spans="1:41" s="242" customFormat="1" ht="11.25" customHeight="1">
      <c r="A667" s="231"/>
      <c r="B667" s="147"/>
      <c r="C667" s="267"/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6"/>
      <c r="X667" s="145"/>
      <c r="Y667" s="145"/>
      <c r="Z667" s="145"/>
      <c r="AA667" s="145"/>
      <c r="AB667" s="145"/>
      <c r="AC667" s="145"/>
      <c r="AD667" s="145"/>
      <c r="AE667" s="145"/>
      <c r="AF667" s="145"/>
      <c r="AG667" s="145"/>
      <c r="AH667" s="145"/>
      <c r="AI667" s="147"/>
      <c r="AJ667" s="145"/>
      <c r="AK667" s="148"/>
      <c r="AL667" s="146"/>
      <c r="AM667" s="149"/>
      <c r="AN667" s="150"/>
      <c r="AO667" s="150"/>
    </row>
    <row r="668" spans="1:41" s="242" customFormat="1" ht="11.25" customHeight="1">
      <c r="A668" s="231"/>
      <c r="B668" s="147"/>
      <c r="C668" s="267"/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6"/>
      <c r="X668" s="145"/>
      <c r="Y668" s="145"/>
      <c r="Z668" s="145"/>
      <c r="AA668" s="145"/>
      <c r="AB668" s="145"/>
      <c r="AC668" s="145"/>
      <c r="AD668" s="145"/>
      <c r="AE668" s="145"/>
      <c r="AF668" s="145"/>
      <c r="AG668" s="145"/>
      <c r="AH668" s="145"/>
      <c r="AI668" s="147"/>
      <c r="AJ668" s="145"/>
      <c r="AK668" s="148"/>
      <c r="AL668" s="146"/>
      <c r="AM668" s="149"/>
      <c r="AN668" s="150"/>
      <c r="AO668" s="150"/>
    </row>
    <row r="669" spans="1:41" s="242" customFormat="1" ht="11.25" customHeight="1">
      <c r="A669" s="231"/>
      <c r="B669" s="147"/>
      <c r="C669" s="267"/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6"/>
      <c r="X669" s="145"/>
      <c r="Y669" s="145"/>
      <c r="Z669" s="145"/>
      <c r="AA669" s="145"/>
      <c r="AB669" s="145"/>
      <c r="AC669" s="145"/>
      <c r="AD669" s="145"/>
      <c r="AE669" s="145"/>
      <c r="AF669" s="145"/>
      <c r="AG669" s="145"/>
      <c r="AH669" s="145"/>
      <c r="AI669" s="147"/>
      <c r="AJ669" s="145"/>
      <c r="AK669" s="148"/>
      <c r="AL669" s="146"/>
      <c r="AM669" s="149"/>
      <c r="AN669" s="150"/>
      <c r="AO669" s="150"/>
    </row>
    <row r="670" spans="1:41" s="242" customFormat="1" ht="11.25" customHeight="1">
      <c r="A670" s="231"/>
      <c r="B670" s="147"/>
      <c r="C670" s="267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6"/>
      <c r="X670" s="145"/>
      <c r="Y670" s="145"/>
      <c r="Z670" s="145"/>
      <c r="AA670" s="145"/>
      <c r="AB670" s="145"/>
      <c r="AC670" s="145"/>
      <c r="AD670" s="145"/>
      <c r="AE670" s="145"/>
      <c r="AF670" s="145"/>
      <c r="AG670" s="145"/>
      <c r="AH670" s="145"/>
      <c r="AI670" s="147"/>
      <c r="AJ670" s="145"/>
      <c r="AK670" s="148"/>
      <c r="AL670" s="146"/>
      <c r="AM670" s="149"/>
      <c r="AN670" s="150"/>
      <c r="AO670" s="150"/>
    </row>
    <row r="671" spans="1:41" s="242" customFormat="1" ht="11.25" customHeight="1">
      <c r="A671" s="231"/>
      <c r="B671" s="147"/>
      <c r="C671" s="267"/>
      <c r="D671" s="145"/>
      <c r="E671" s="145"/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6"/>
      <c r="X671" s="145"/>
      <c r="Y671" s="145"/>
      <c r="Z671" s="145"/>
      <c r="AA671" s="145"/>
      <c r="AB671" s="145"/>
      <c r="AC671" s="145"/>
      <c r="AD671" s="145"/>
      <c r="AE671" s="145"/>
      <c r="AF671" s="145"/>
      <c r="AG671" s="145"/>
      <c r="AH671" s="145"/>
      <c r="AI671" s="147"/>
      <c r="AJ671" s="145"/>
      <c r="AK671" s="148"/>
      <c r="AL671" s="146"/>
      <c r="AM671" s="149"/>
      <c r="AN671" s="150"/>
      <c r="AO671" s="150"/>
    </row>
    <row r="672" spans="1:41" s="242" customFormat="1" ht="11.25" customHeight="1">
      <c r="A672" s="231"/>
      <c r="B672" s="147"/>
      <c r="C672" s="267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6"/>
      <c r="X672" s="145"/>
      <c r="Y672" s="145"/>
      <c r="Z672" s="145"/>
      <c r="AA672" s="145"/>
      <c r="AB672" s="145"/>
      <c r="AC672" s="145"/>
      <c r="AD672" s="145"/>
      <c r="AE672" s="145"/>
      <c r="AF672" s="145"/>
      <c r="AG672" s="145"/>
      <c r="AH672" s="145"/>
      <c r="AI672" s="147"/>
      <c r="AJ672" s="145"/>
      <c r="AK672" s="148"/>
      <c r="AL672" s="146"/>
      <c r="AM672" s="149"/>
      <c r="AN672" s="150"/>
      <c r="AO672" s="150"/>
    </row>
    <row r="673" spans="1:41" s="242" customFormat="1" ht="11.25" customHeight="1">
      <c r="A673" s="231"/>
      <c r="B673" s="147"/>
      <c r="C673" s="267"/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6"/>
      <c r="X673" s="145"/>
      <c r="Y673" s="145"/>
      <c r="Z673" s="145"/>
      <c r="AA673" s="145"/>
      <c r="AB673" s="145"/>
      <c r="AC673" s="145"/>
      <c r="AD673" s="145"/>
      <c r="AE673" s="145"/>
      <c r="AF673" s="145"/>
      <c r="AG673" s="145"/>
      <c r="AH673" s="145"/>
      <c r="AI673" s="147"/>
      <c r="AJ673" s="145"/>
      <c r="AK673" s="148"/>
      <c r="AL673" s="146"/>
      <c r="AM673" s="149"/>
      <c r="AN673" s="150"/>
      <c r="AO673" s="150"/>
    </row>
    <row r="674" spans="1:41" s="242" customFormat="1" ht="11.25" customHeight="1">
      <c r="A674" s="231"/>
      <c r="B674" s="147"/>
      <c r="C674" s="267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6"/>
      <c r="X674" s="145"/>
      <c r="Y674" s="145"/>
      <c r="Z674" s="145"/>
      <c r="AA674" s="145"/>
      <c r="AB674" s="145"/>
      <c r="AC674" s="145"/>
      <c r="AD674" s="145"/>
      <c r="AE674" s="145"/>
      <c r="AF674" s="145"/>
      <c r="AG674" s="145"/>
      <c r="AH674" s="145"/>
      <c r="AI674" s="147"/>
      <c r="AJ674" s="145"/>
      <c r="AK674" s="148"/>
      <c r="AL674" s="146"/>
      <c r="AM674" s="149"/>
      <c r="AN674" s="150"/>
      <c r="AO674" s="150"/>
    </row>
    <row r="675" spans="1:41" s="242" customFormat="1" ht="11.25" customHeight="1">
      <c r="A675" s="231"/>
      <c r="B675" s="147"/>
      <c r="C675" s="267"/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6"/>
      <c r="X675" s="145"/>
      <c r="Y675" s="145"/>
      <c r="Z675" s="145"/>
      <c r="AA675" s="145"/>
      <c r="AB675" s="145"/>
      <c r="AC675" s="145"/>
      <c r="AD675" s="145"/>
      <c r="AE675" s="145"/>
      <c r="AF675" s="145"/>
      <c r="AG675" s="145"/>
      <c r="AH675" s="145"/>
      <c r="AI675" s="147"/>
      <c r="AJ675" s="145"/>
      <c r="AK675" s="148"/>
      <c r="AL675" s="146"/>
      <c r="AM675" s="149"/>
      <c r="AN675" s="150"/>
      <c r="AO675" s="150"/>
    </row>
    <row r="676" spans="1:41" s="242" customFormat="1" ht="11.25" customHeight="1">
      <c r="A676" s="231"/>
      <c r="B676" s="147"/>
      <c r="C676" s="267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6"/>
      <c r="X676" s="145"/>
      <c r="Y676" s="145"/>
      <c r="Z676" s="145"/>
      <c r="AA676" s="145"/>
      <c r="AB676" s="145"/>
      <c r="AC676" s="145"/>
      <c r="AD676" s="145"/>
      <c r="AE676" s="145"/>
      <c r="AF676" s="145"/>
      <c r="AG676" s="145"/>
      <c r="AH676" s="145"/>
      <c r="AI676" s="147"/>
      <c r="AJ676" s="145"/>
      <c r="AK676" s="148"/>
      <c r="AL676" s="146"/>
      <c r="AM676" s="149"/>
      <c r="AN676" s="150"/>
      <c r="AO676" s="150"/>
    </row>
    <row r="677" spans="1:41" s="242" customFormat="1" ht="11.25" customHeight="1">
      <c r="A677" s="231"/>
      <c r="B677" s="147"/>
      <c r="C677" s="267"/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6"/>
      <c r="X677" s="145"/>
      <c r="Y677" s="145"/>
      <c r="Z677" s="145"/>
      <c r="AA677" s="145"/>
      <c r="AB677" s="145"/>
      <c r="AC677" s="145"/>
      <c r="AD677" s="145"/>
      <c r="AE677" s="145"/>
      <c r="AF677" s="145"/>
      <c r="AG677" s="145"/>
      <c r="AH677" s="145"/>
      <c r="AI677" s="147"/>
      <c r="AJ677" s="145"/>
      <c r="AK677" s="148"/>
      <c r="AL677" s="146"/>
      <c r="AM677" s="149"/>
      <c r="AN677" s="150"/>
      <c r="AO677" s="150"/>
    </row>
    <row r="678" spans="1:41" s="242" customFormat="1" ht="11.25" customHeight="1">
      <c r="A678" s="231"/>
      <c r="B678" s="147"/>
      <c r="C678" s="267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6"/>
      <c r="X678" s="145"/>
      <c r="Y678" s="145"/>
      <c r="Z678" s="145"/>
      <c r="AA678" s="145"/>
      <c r="AB678" s="145"/>
      <c r="AC678" s="145"/>
      <c r="AD678" s="145"/>
      <c r="AE678" s="145"/>
      <c r="AF678" s="145"/>
      <c r="AG678" s="145"/>
      <c r="AH678" s="145"/>
      <c r="AI678" s="147"/>
      <c r="AJ678" s="145"/>
      <c r="AK678" s="148"/>
      <c r="AL678" s="146"/>
      <c r="AM678" s="149"/>
      <c r="AN678" s="150"/>
      <c r="AO678" s="150"/>
    </row>
    <row r="679" spans="1:41" s="242" customFormat="1" ht="11.25" customHeight="1">
      <c r="A679" s="231"/>
      <c r="B679" s="147"/>
      <c r="C679" s="267"/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6"/>
      <c r="X679" s="145"/>
      <c r="Y679" s="145"/>
      <c r="Z679" s="145"/>
      <c r="AA679" s="145"/>
      <c r="AB679" s="145"/>
      <c r="AC679" s="145"/>
      <c r="AD679" s="145"/>
      <c r="AE679" s="145"/>
      <c r="AF679" s="145"/>
      <c r="AG679" s="145"/>
      <c r="AH679" s="145"/>
      <c r="AI679" s="147"/>
      <c r="AJ679" s="145"/>
      <c r="AK679" s="148"/>
      <c r="AL679" s="146"/>
      <c r="AM679" s="149"/>
      <c r="AN679" s="150"/>
      <c r="AO679" s="150"/>
    </row>
    <row r="680" spans="1:41" s="242" customFormat="1" ht="11.25" customHeight="1">
      <c r="A680" s="231"/>
      <c r="B680" s="147"/>
      <c r="C680" s="267"/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6"/>
      <c r="X680" s="145"/>
      <c r="Y680" s="145"/>
      <c r="Z680" s="145"/>
      <c r="AA680" s="145"/>
      <c r="AB680" s="145"/>
      <c r="AC680" s="145"/>
      <c r="AD680" s="145"/>
      <c r="AE680" s="145"/>
      <c r="AF680" s="145"/>
      <c r="AG680" s="145"/>
      <c r="AH680" s="145"/>
      <c r="AI680" s="147"/>
      <c r="AJ680" s="145"/>
      <c r="AK680" s="148"/>
      <c r="AL680" s="146"/>
      <c r="AM680" s="149"/>
      <c r="AN680" s="150"/>
      <c r="AO680" s="150"/>
    </row>
    <row r="681" spans="1:41" s="242" customFormat="1" ht="11.25" customHeight="1">
      <c r="A681" s="231"/>
      <c r="B681" s="147"/>
      <c r="C681" s="267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6"/>
      <c r="X681" s="145"/>
      <c r="Y681" s="145"/>
      <c r="Z681" s="145"/>
      <c r="AA681" s="145"/>
      <c r="AB681" s="145"/>
      <c r="AC681" s="145"/>
      <c r="AD681" s="145"/>
      <c r="AE681" s="145"/>
      <c r="AF681" s="145"/>
      <c r="AG681" s="145"/>
      <c r="AH681" s="145"/>
      <c r="AI681" s="147"/>
      <c r="AJ681" s="145"/>
      <c r="AK681" s="148"/>
      <c r="AL681" s="146"/>
      <c r="AM681" s="149"/>
      <c r="AN681" s="150"/>
      <c r="AO681" s="150"/>
    </row>
    <row r="682" spans="1:41" s="242" customFormat="1" ht="11.25" customHeight="1">
      <c r="A682" s="231"/>
      <c r="B682" s="147"/>
      <c r="C682" s="267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6"/>
      <c r="X682" s="145"/>
      <c r="Y682" s="145"/>
      <c r="Z682" s="145"/>
      <c r="AA682" s="145"/>
      <c r="AB682" s="145"/>
      <c r="AC682" s="145"/>
      <c r="AD682" s="145"/>
      <c r="AE682" s="145"/>
      <c r="AF682" s="145"/>
      <c r="AG682" s="145"/>
      <c r="AH682" s="145"/>
      <c r="AI682" s="147"/>
      <c r="AJ682" s="145"/>
      <c r="AK682" s="148"/>
      <c r="AL682" s="146"/>
      <c r="AM682" s="149"/>
      <c r="AN682" s="150"/>
      <c r="AO682" s="150"/>
    </row>
    <row r="683" spans="1:41" s="242" customFormat="1" ht="11.25" customHeight="1">
      <c r="A683" s="231"/>
      <c r="B683" s="147"/>
      <c r="C683" s="267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6"/>
      <c r="X683" s="145"/>
      <c r="Y683" s="145"/>
      <c r="Z683" s="145"/>
      <c r="AA683" s="145"/>
      <c r="AB683" s="145"/>
      <c r="AC683" s="145"/>
      <c r="AD683" s="145"/>
      <c r="AE683" s="145"/>
      <c r="AF683" s="145"/>
      <c r="AG683" s="145"/>
      <c r="AH683" s="145"/>
      <c r="AI683" s="147"/>
      <c r="AJ683" s="145"/>
      <c r="AK683" s="148"/>
      <c r="AL683" s="146"/>
      <c r="AM683" s="149"/>
      <c r="AN683" s="150"/>
      <c r="AO683" s="150"/>
    </row>
    <row r="684" spans="1:41" s="242" customFormat="1" ht="11.25" customHeight="1">
      <c r="A684" s="231"/>
      <c r="B684" s="147"/>
      <c r="C684" s="267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6"/>
      <c r="X684" s="145"/>
      <c r="Y684" s="145"/>
      <c r="Z684" s="145"/>
      <c r="AA684" s="145"/>
      <c r="AB684" s="145"/>
      <c r="AC684" s="145"/>
      <c r="AD684" s="145"/>
      <c r="AE684" s="145"/>
      <c r="AF684" s="145"/>
      <c r="AG684" s="145"/>
      <c r="AH684" s="145"/>
      <c r="AI684" s="147"/>
      <c r="AJ684" s="145"/>
      <c r="AK684" s="148"/>
      <c r="AL684" s="146"/>
      <c r="AM684" s="149"/>
      <c r="AN684" s="150"/>
      <c r="AO684" s="150"/>
    </row>
    <row r="685" spans="1:41" s="242" customFormat="1" ht="11.25" customHeight="1">
      <c r="A685" s="231"/>
      <c r="B685" s="147"/>
      <c r="C685" s="267"/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6"/>
      <c r="X685" s="145"/>
      <c r="Y685" s="145"/>
      <c r="Z685" s="145"/>
      <c r="AA685" s="145"/>
      <c r="AB685" s="145"/>
      <c r="AC685" s="145"/>
      <c r="AD685" s="145"/>
      <c r="AE685" s="145"/>
      <c r="AF685" s="145"/>
      <c r="AG685" s="145"/>
      <c r="AH685" s="145"/>
      <c r="AI685" s="147"/>
      <c r="AJ685" s="145"/>
      <c r="AK685" s="148"/>
      <c r="AL685" s="146"/>
      <c r="AM685" s="149"/>
      <c r="AN685" s="150"/>
      <c r="AO685" s="150"/>
    </row>
    <row r="686" spans="1:41" s="242" customFormat="1" ht="11.25" customHeight="1">
      <c r="A686" s="231"/>
      <c r="B686" s="147"/>
      <c r="C686" s="267"/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6"/>
      <c r="X686" s="145"/>
      <c r="Y686" s="145"/>
      <c r="Z686" s="145"/>
      <c r="AA686" s="145"/>
      <c r="AB686" s="145"/>
      <c r="AC686" s="145"/>
      <c r="AD686" s="145"/>
      <c r="AE686" s="145"/>
      <c r="AF686" s="145"/>
      <c r="AG686" s="145"/>
      <c r="AH686" s="145"/>
      <c r="AI686" s="147"/>
      <c r="AJ686" s="145"/>
      <c r="AK686" s="148"/>
      <c r="AL686" s="146"/>
      <c r="AM686" s="149"/>
      <c r="AN686" s="150"/>
      <c r="AO686" s="150"/>
    </row>
    <row r="687" spans="1:41" s="242" customFormat="1" ht="11.25" customHeight="1">
      <c r="A687" s="231"/>
      <c r="B687" s="147"/>
      <c r="C687" s="267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6"/>
      <c r="X687" s="145"/>
      <c r="Y687" s="145"/>
      <c r="Z687" s="145"/>
      <c r="AA687" s="145"/>
      <c r="AB687" s="145"/>
      <c r="AC687" s="145"/>
      <c r="AD687" s="145"/>
      <c r="AE687" s="145"/>
      <c r="AF687" s="145"/>
      <c r="AG687" s="145"/>
      <c r="AH687" s="145"/>
      <c r="AI687" s="147"/>
      <c r="AJ687" s="145"/>
      <c r="AK687" s="148"/>
      <c r="AL687" s="146"/>
      <c r="AM687" s="149"/>
      <c r="AN687" s="150"/>
      <c r="AO687" s="150"/>
    </row>
    <row r="688" spans="1:41" s="242" customFormat="1" ht="11.25" customHeight="1">
      <c r="A688" s="231"/>
      <c r="B688" s="147"/>
      <c r="C688" s="267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6"/>
      <c r="X688" s="145"/>
      <c r="Y688" s="145"/>
      <c r="Z688" s="145"/>
      <c r="AA688" s="145"/>
      <c r="AB688" s="145"/>
      <c r="AC688" s="145"/>
      <c r="AD688" s="145"/>
      <c r="AE688" s="145"/>
      <c r="AF688" s="145"/>
      <c r="AG688" s="145"/>
      <c r="AH688" s="145"/>
      <c r="AI688" s="147"/>
      <c r="AJ688" s="145"/>
      <c r="AK688" s="148"/>
      <c r="AL688" s="146"/>
      <c r="AM688" s="149"/>
      <c r="AN688" s="150"/>
      <c r="AO688" s="150"/>
    </row>
    <row r="689" spans="1:41" s="242" customFormat="1" ht="11.25" customHeight="1">
      <c r="A689" s="231"/>
      <c r="B689" s="147"/>
      <c r="C689" s="267"/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6"/>
      <c r="X689" s="145"/>
      <c r="Y689" s="145"/>
      <c r="Z689" s="145"/>
      <c r="AA689" s="145"/>
      <c r="AB689" s="145"/>
      <c r="AC689" s="145"/>
      <c r="AD689" s="145"/>
      <c r="AE689" s="145"/>
      <c r="AF689" s="145"/>
      <c r="AG689" s="145"/>
      <c r="AH689" s="145"/>
      <c r="AI689" s="147"/>
      <c r="AJ689" s="145"/>
      <c r="AK689" s="148"/>
      <c r="AL689" s="146"/>
      <c r="AM689" s="149"/>
      <c r="AN689" s="150"/>
      <c r="AO689" s="150"/>
    </row>
    <row r="690" spans="1:41" s="242" customFormat="1" ht="11.25" customHeight="1">
      <c r="A690" s="231"/>
      <c r="B690" s="147"/>
      <c r="C690" s="267"/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6"/>
      <c r="X690" s="145"/>
      <c r="Y690" s="145"/>
      <c r="Z690" s="145"/>
      <c r="AA690" s="145"/>
      <c r="AB690" s="145"/>
      <c r="AC690" s="145"/>
      <c r="AD690" s="145"/>
      <c r="AE690" s="145"/>
      <c r="AF690" s="145"/>
      <c r="AG690" s="145"/>
      <c r="AH690" s="145"/>
      <c r="AI690" s="147"/>
      <c r="AJ690" s="145"/>
      <c r="AK690" s="148"/>
      <c r="AL690" s="146"/>
      <c r="AM690" s="149"/>
      <c r="AN690" s="150"/>
      <c r="AO690" s="150"/>
    </row>
    <row r="691" spans="1:41" s="242" customFormat="1" ht="11.25" customHeight="1">
      <c r="A691" s="231"/>
      <c r="B691" s="147"/>
      <c r="C691" s="267"/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6"/>
      <c r="X691" s="145"/>
      <c r="Y691" s="145"/>
      <c r="Z691" s="145"/>
      <c r="AA691" s="145"/>
      <c r="AB691" s="145"/>
      <c r="AC691" s="145"/>
      <c r="AD691" s="145"/>
      <c r="AE691" s="145"/>
      <c r="AF691" s="145"/>
      <c r="AG691" s="145"/>
      <c r="AH691" s="145"/>
      <c r="AI691" s="147"/>
      <c r="AJ691" s="145"/>
      <c r="AK691" s="148"/>
      <c r="AL691" s="146"/>
      <c r="AM691" s="149"/>
      <c r="AN691" s="150"/>
      <c r="AO691" s="150"/>
    </row>
    <row r="692" spans="1:41" s="242" customFormat="1" ht="11.25" customHeight="1">
      <c r="A692" s="231"/>
      <c r="B692" s="147"/>
      <c r="C692" s="267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6"/>
      <c r="X692" s="145"/>
      <c r="Y692" s="145"/>
      <c r="Z692" s="145"/>
      <c r="AA692" s="145"/>
      <c r="AB692" s="145"/>
      <c r="AC692" s="145"/>
      <c r="AD692" s="145"/>
      <c r="AE692" s="145"/>
      <c r="AF692" s="145"/>
      <c r="AG692" s="145"/>
      <c r="AH692" s="145"/>
      <c r="AI692" s="147"/>
      <c r="AJ692" s="145"/>
      <c r="AK692" s="148"/>
      <c r="AL692" s="146"/>
      <c r="AM692" s="149"/>
      <c r="AN692" s="150"/>
      <c r="AO692" s="150"/>
    </row>
    <row r="693" spans="1:41" s="242" customFormat="1" ht="11.25" customHeight="1">
      <c r="A693" s="231"/>
      <c r="B693" s="147"/>
      <c r="C693" s="267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6"/>
      <c r="X693" s="145"/>
      <c r="Y693" s="145"/>
      <c r="Z693" s="145"/>
      <c r="AA693" s="145"/>
      <c r="AB693" s="145"/>
      <c r="AC693" s="145"/>
      <c r="AD693" s="145"/>
      <c r="AE693" s="145"/>
      <c r="AF693" s="145"/>
      <c r="AG693" s="145"/>
      <c r="AH693" s="145"/>
      <c r="AI693" s="147"/>
      <c r="AJ693" s="145"/>
      <c r="AK693" s="148"/>
      <c r="AL693" s="146"/>
      <c r="AM693" s="149"/>
      <c r="AN693" s="150"/>
      <c r="AO693" s="150"/>
    </row>
    <row r="694" spans="1:41" s="242" customFormat="1" ht="11.25" customHeight="1">
      <c r="A694" s="231"/>
      <c r="B694" s="147"/>
      <c r="C694" s="267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6"/>
      <c r="X694" s="145"/>
      <c r="Y694" s="145"/>
      <c r="Z694" s="145"/>
      <c r="AA694" s="145"/>
      <c r="AB694" s="145"/>
      <c r="AC694" s="145"/>
      <c r="AD694" s="145"/>
      <c r="AE694" s="145"/>
      <c r="AF694" s="145"/>
      <c r="AG694" s="145"/>
      <c r="AH694" s="145"/>
      <c r="AI694" s="147"/>
      <c r="AJ694" s="145"/>
      <c r="AK694" s="148"/>
      <c r="AL694" s="146"/>
      <c r="AM694" s="149"/>
      <c r="AN694" s="150"/>
      <c r="AO694" s="150"/>
    </row>
    <row r="695" spans="1:41" s="242" customFormat="1" ht="11.25" customHeight="1">
      <c r="A695" s="231"/>
      <c r="B695" s="147"/>
      <c r="C695" s="267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6"/>
      <c r="X695" s="145"/>
      <c r="Y695" s="145"/>
      <c r="Z695" s="145"/>
      <c r="AA695" s="145"/>
      <c r="AB695" s="145"/>
      <c r="AC695" s="145"/>
      <c r="AD695" s="145"/>
      <c r="AE695" s="145"/>
      <c r="AF695" s="145"/>
      <c r="AG695" s="145"/>
      <c r="AH695" s="145"/>
      <c r="AI695" s="147"/>
      <c r="AJ695" s="145"/>
      <c r="AK695" s="148"/>
      <c r="AL695" s="146"/>
      <c r="AM695" s="149"/>
      <c r="AN695" s="150"/>
      <c r="AO695" s="150"/>
    </row>
    <row r="696" spans="1:41" s="242" customFormat="1" ht="11.25" customHeight="1">
      <c r="A696" s="231"/>
      <c r="B696" s="147"/>
      <c r="C696" s="267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6"/>
      <c r="X696" s="145"/>
      <c r="Y696" s="145"/>
      <c r="Z696" s="145"/>
      <c r="AA696" s="145"/>
      <c r="AB696" s="145"/>
      <c r="AC696" s="145"/>
      <c r="AD696" s="145"/>
      <c r="AE696" s="145"/>
      <c r="AF696" s="145"/>
      <c r="AG696" s="145"/>
      <c r="AH696" s="145"/>
      <c r="AI696" s="147"/>
      <c r="AJ696" s="145"/>
      <c r="AK696" s="148"/>
      <c r="AL696" s="146"/>
      <c r="AM696" s="149"/>
      <c r="AN696" s="150"/>
      <c r="AO696" s="150"/>
    </row>
    <row r="697" spans="1:41" s="242" customFormat="1" ht="11.25" customHeight="1">
      <c r="A697" s="231"/>
      <c r="B697" s="147"/>
      <c r="C697" s="267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6"/>
      <c r="X697" s="145"/>
      <c r="Y697" s="145"/>
      <c r="Z697" s="145"/>
      <c r="AA697" s="145"/>
      <c r="AB697" s="145"/>
      <c r="AC697" s="145"/>
      <c r="AD697" s="145"/>
      <c r="AE697" s="145"/>
      <c r="AF697" s="145"/>
      <c r="AG697" s="145"/>
      <c r="AH697" s="145"/>
      <c r="AI697" s="147"/>
      <c r="AJ697" s="145"/>
      <c r="AK697" s="148"/>
      <c r="AL697" s="146"/>
      <c r="AM697" s="149"/>
      <c r="AN697" s="150"/>
      <c r="AO697" s="150"/>
    </row>
    <row r="698" spans="1:41" s="242" customFormat="1" ht="11.25" customHeight="1">
      <c r="A698" s="231"/>
      <c r="B698" s="147"/>
      <c r="C698" s="267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6"/>
      <c r="X698" s="145"/>
      <c r="Y698" s="145"/>
      <c r="Z698" s="145"/>
      <c r="AA698" s="145"/>
      <c r="AB698" s="145"/>
      <c r="AC698" s="145"/>
      <c r="AD698" s="145"/>
      <c r="AE698" s="145"/>
      <c r="AF698" s="145"/>
      <c r="AG698" s="145"/>
      <c r="AH698" s="145"/>
      <c r="AI698" s="147"/>
      <c r="AJ698" s="145"/>
      <c r="AK698" s="148"/>
      <c r="AL698" s="146"/>
      <c r="AM698" s="149"/>
      <c r="AN698" s="150"/>
      <c r="AO698" s="150"/>
    </row>
    <row r="699" spans="1:41" s="242" customFormat="1" ht="11.25" customHeight="1">
      <c r="A699" s="231"/>
      <c r="B699" s="147"/>
      <c r="C699" s="267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6"/>
      <c r="X699" s="145"/>
      <c r="Y699" s="145"/>
      <c r="Z699" s="145"/>
      <c r="AA699" s="145"/>
      <c r="AB699" s="145"/>
      <c r="AC699" s="145"/>
      <c r="AD699" s="145"/>
      <c r="AE699" s="145"/>
      <c r="AF699" s="145"/>
      <c r="AG699" s="145"/>
      <c r="AH699" s="145"/>
      <c r="AI699" s="147"/>
      <c r="AJ699" s="145"/>
      <c r="AK699" s="148"/>
      <c r="AL699" s="146"/>
      <c r="AM699" s="149"/>
      <c r="AN699" s="150"/>
      <c r="AO699" s="150"/>
    </row>
    <row r="700" spans="1:41" s="242" customFormat="1" ht="11.25" customHeight="1">
      <c r="A700" s="231"/>
      <c r="B700" s="147"/>
      <c r="C700" s="267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6"/>
      <c r="X700" s="145"/>
      <c r="Y700" s="145"/>
      <c r="Z700" s="145"/>
      <c r="AA700" s="145"/>
      <c r="AB700" s="145"/>
      <c r="AC700" s="145"/>
      <c r="AD700" s="145"/>
      <c r="AE700" s="145"/>
      <c r="AF700" s="145"/>
      <c r="AG700" s="145"/>
      <c r="AH700" s="145"/>
      <c r="AI700" s="147"/>
      <c r="AJ700" s="145"/>
      <c r="AK700" s="148"/>
      <c r="AL700" s="146"/>
      <c r="AM700" s="149"/>
      <c r="AN700" s="150"/>
      <c r="AO700" s="150"/>
    </row>
    <row r="701" spans="1:41" s="242" customFormat="1" ht="11.25" customHeight="1">
      <c r="A701" s="231"/>
      <c r="B701" s="147"/>
      <c r="C701" s="267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6"/>
      <c r="X701" s="145"/>
      <c r="Y701" s="145"/>
      <c r="Z701" s="145"/>
      <c r="AA701" s="145"/>
      <c r="AB701" s="145"/>
      <c r="AC701" s="145"/>
      <c r="AD701" s="145"/>
      <c r="AE701" s="145"/>
      <c r="AF701" s="145"/>
      <c r="AG701" s="145"/>
      <c r="AH701" s="145"/>
      <c r="AI701" s="147"/>
      <c r="AJ701" s="145"/>
      <c r="AK701" s="148"/>
      <c r="AL701" s="146"/>
      <c r="AM701" s="149"/>
      <c r="AN701" s="150"/>
      <c r="AO701" s="150"/>
    </row>
    <row r="702" spans="1:41" s="242" customFormat="1" ht="11.25" customHeight="1">
      <c r="A702" s="231"/>
      <c r="B702" s="147"/>
      <c r="C702" s="267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6"/>
      <c r="X702" s="145"/>
      <c r="Y702" s="145"/>
      <c r="Z702" s="145"/>
      <c r="AA702" s="145"/>
      <c r="AB702" s="145"/>
      <c r="AC702" s="145"/>
      <c r="AD702" s="145"/>
      <c r="AE702" s="145"/>
      <c r="AF702" s="145"/>
      <c r="AG702" s="145"/>
      <c r="AH702" s="145"/>
      <c r="AI702" s="147"/>
      <c r="AJ702" s="145"/>
      <c r="AK702" s="148"/>
      <c r="AL702" s="146"/>
      <c r="AM702" s="149"/>
      <c r="AN702" s="150"/>
      <c r="AO702" s="150"/>
    </row>
    <row r="703" spans="1:41" s="242" customFormat="1" ht="11.25" customHeight="1">
      <c r="A703" s="231"/>
      <c r="B703" s="147"/>
      <c r="C703" s="267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6"/>
      <c r="X703" s="145"/>
      <c r="Y703" s="145"/>
      <c r="Z703" s="145"/>
      <c r="AA703" s="145"/>
      <c r="AB703" s="145"/>
      <c r="AC703" s="145"/>
      <c r="AD703" s="145"/>
      <c r="AE703" s="145"/>
      <c r="AF703" s="145"/>
      <c r="AG703" s="145"/>
      <c r="AH703" s="145"/>
      <c r="AI703" s="147"/>
      <c r="AJ703" s="145"/>
      <c r="AK703" s="148"/>
      <c r="AL703" s="146"/>
      <c r="AM703" s="149"/>
      <c r="AN703" s="150"/>
      <c r="AO703" s="150"/>
    </row>
    <row r="704" spans="1:41" s="242" customFormat="1" ht="11.25" customHeight="1">
      <c r="A704" s="231"/>
      <c r="B704" s="147"/>
      <c r="C704" s="267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6"/>
      <c r="X704" s="145"/>
      <c r="Y704" s="145"/>
      <c r="Z704" s="145"/>
      <c r="AA704" s="145"/>
      <c r="AB704" s="145"/>
      <c r="AC704" s="145"/>
      <c r="AD704" s="145"/>
      <c r="AE704" s="145"/>
      <c r="AF704" s="145"/>
      <c r="AG704" s="145"/>
      <c r="AH704" s="145"/>
      <c r="AI704" s="147"/>
      <c r="AJ704" s="145"/>
      <c r="AK704" s="148"/>
      <c r="AL704" s="146"/>
      <c r="AM704" s="149"/>
      <c r="AN704" s="150"/>
      <c r="AO704" s="150"/>
    </row>
    <row r="705" spans="1:41" s="242" customFormat="1" ht="11.25" customHeight="1">
      <c r="A705" s="231"/>
      <c r="B705" s="147"/>
      <c r="C705" s="267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6"/>
      <c r="X705" s="145"/>
      <c r="Y705" s="145"/>
      <c r="Z705" s="145"/>
      <c r="AA705" s="145"/>
      <c r="AB705" s="145"/>
      <c r="AC705" s="145"/>
      <c r="AD705" s="145"/>
      <c r="AE705" s="145"/>
      <c r="AF705" s="145"/>
      <c r="AG705" s="145"/>
      <c r="AH705" s="145"/>
      <c r="AI705" s="147"/>
      <c r="AJ705" s="145"/>
      <c r="AK705" s="148"/>
      <c r="AL705" s="146"/>
      <c r="AM705" s="149"/>
      <c r="AN705" s="150"/>
      <c r="AO705" s="150"/>
    </row>
    <row r="706" spans="1:41" s="242" customFormat="1" ht="11.25" customHeight="1">
      <c r="A706" s="231"/>
      <c r="B706" s="147"/>
      <c r="C706" s="267"/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6"/>
      <c r="X706" s="145"/>
      <c r="Y706" s="145"/>
      <c r="Z706" s="145"/>
      <c r="AA706" s="145"/>
      <c r="AB706" s="145"/>
      <c r="AC706" s="145"/>
      <c r="AD706" s="145"/>
      <c r="AE706" s="145"/>
      <c r="AF706" s="145"/>
      <c r="AG706" s="145"/>
      <c r="AH706" s="145"/>
      <c r="AI706" s="147"/>
      <c r="AJ706" s="145"/>
      <c r="AK706" s="148"/>
      <c r="AL706" s="146"/>
      <c r="AM706" s="149"/>
      <c r="AN706" s="150"/>
      <c r="AO706" s="150"/>
    </row>
    <row r="707" spans="1:41" s="242" customFormat="1" ht="11.25" customHeight="1">
      <c r="A707" s="231"/>
      <c r="B707" s="147"/>
      <c r="C707" s="267"/>
      <c r="D707" s="145"/>
      <c r="E707" s="145"/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6"/>
      <c r="X707" s="145"/>
      <c r="Y707" s="145"/>
      <c r="Z707" s="145"/>
      <c r="AA707" s="145"/>
      <c r="AB707" s="145"/>
      <c r="AC707" s="145"/>
      <c r="AD707" s="145"/>
      <c r="AE707" s="145"/>
      <c r="AF707" s="145"/>
      <c r="AG707" s="145"/>
      <c r="AH707" s="145"/>
      <c r="AI707" s="147"/>
      <c r="AJ707" s="145"/>
      <c r="AK707" s="148"/>
      <c r="AL707" s="146"/>
      <c r="AM707" s="149"/>
      <c r="AN707" s="150"/>
      <c r="AO707" s="150"/>
    </row>
    <row r="708" spans="1:41" s="242" customFormat="1" ht="11.25" customHeight="1">
      <c r="A708" s="231"/>
      <c r="B708" s="147"/>
      <c r="C708" s="267"/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6"/>
      <c r="X708" s="145"/>
      <c r="Y708" s="145"/>
      <c r="Z708" s="145"/>
      <c r="AA708" s="145"/>
      <c r="AB708" s="145"/>
      <c r="AC708" s="145"/>
      <c r="AD708" s="145"/>
      <c r="AE708" s="145"/>
      <c r="AF708" s="145"/>
      <c r="AG708" s="145"/>
      <c r="AH708" s="145"/>
      <c r="AI708" s="147"/>
      <c r="AJ708" s="145"/>
      <c r="AK708" s="148"/>
      <c r="AL708" s="146"/>
      <c r="AM708" s="149"/>
      <c r="AN708" s="150"/>
      <c r="AO708" s="150"/>
    </row>
    <row r="709" spans="1:41" s="242" customFormat="1" ht="11.25" customHeight="1">
      <c r="A709" s="231"/>
      <c r="B709" s="147"/>
      <c r="C709" s="267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6"/>
      <c r="X709" s="145"/>
      <c r="Y709" s="145"/>
      <c r="Z709" s="145"/>
      <c r="AA709" s="145"/>
      <c r="AB709" s="145"/>
      <c r="AC709" s="145"/>
      <c r="AD709" s="145"/>
      <c r="AE709" s="145"/>
      <c r="AF709" s="145"/>
      <c r="AG709" s="145"/>
      <c r="AH709" s="145"/>
      <c r="AI709" s="147"/>
      <c r="AJ709" s="145"/>
      <c r="AK709" s="148"/>
      <c r="AL709" s="146"/>
      <c r="AM709" s="149"/>
      <c r="AN709" s="150"/>
      <c r="AO709" s="150"/>
    </row>
    <row r="710" spans="1:41" s="242" customFormat="1" ht="11.25" customHeight="1">
      <c r="A710" s="231"/>
      <c r="B710" s="147"/>
      <c r="C710" s="267"/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6"/>
      <c r="X710" s="145"/>
      <c r="Y710" s="145"/>
      <c r="Z710" s="145"/>
      <c r="AA710" s="145"/>
      <c r="AB710" s="145"/>
      <c r="AC710" s="145"/>
      <c r="AD710" s="145"/>
      <c r="AE710" s="145"/>
      <c r="AF710" s="145"/>
      <c r="AG710" s="145"/>
      <c r="AH710" s="145"/>
      <c r="AI710" s="147"/>
      <c r="AJ710" s="145"/>
      <c r="AK710" s="148"/>
      <c r="AL710" s="146"/>
      <c r="AM710" s="149"/>
      <c r="AN710" s="150"/>
      <c r="AO710" s="150"/>
    </row>
    <row r="711" spans="1:41" s="242" customFormat="1" ht="11.25" customHeight="1">
      <c r="A711" s="231"/>
      <c r="B711" s="147"/>
      <c r="C711" s="267"/>
      <c r="D711" s="145"/>
      <c r="E711" s="145"/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6"/>
      <c r="X711" s="145"/>
      <c r="Y711" s="145"/>
      <c r="Z711" s="145"/>
      <c r="AA711" s="145"/>
      <c r="AB711" s="145"/>
      <c r="AC711" s="145"/>
      <c r="AD711" s="145"/>
      <c r="AE711" s="145"/>
      <c r="AF711" s="145"/>
      <c r="AG711" s="145"/>
      <c r="AH711" s="145"/>
      <c r="AI711" s="147"/>
      <c r="AJ711" s="145"/>
      <c r="AK711" s="148"/>
      <c r="AL711" s="146"/>
      <c r="AM711" s="149"/>
      <c r="AN711" s="150"/>
      <c r="AO711" s="150"/>
    </row>
    <row r="712" spans="1:41" s="242" customFormat="1" ht="11.25" customHeight="1">
      <c r="A712" s="231"/>
      <c r="B712" s="147"/>
      <c r="C712" s="267"/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6"/>
      <c r="X712" s="145"/>
      <c r="Y712" s="145"/>
      <c r="Z712" s="145"/>
      <c r="AA712" s="145"/>
      <c r="AB712" s="145"/>
      <c r="AC712" s="145"/>
      <c r="AD712" s="145"/>
      <c r="AE712" s="145"/>
      <c r="AF712" s="145"/>
      <c r="AG712" s="145"/>
      <c r="AH712" s="145"/>
      <c r="AI712" s="147"/>
      <c r="AJ712" s="145"/>
      <c r="AK712" s="148"/>
      <c r="AL712" s="146"/>
      <c r="AM712" s="149"/>
      <c r="AN712" s="150"/>
      <c r="AO712" s="150"/>
    </row>
    <row r="713" spans="1:41" s="242" customFormat="1" ht="11.25" customHeight="1">
      <c r="A713" s="231"/>
      <c r="B713" s="147"/>
      <c r="C713" s="267"/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6"/>
      <c r="X713" s="145"/>
      <c r="Y713" s="145"/>
      <c r="Z713" s="145"/>
      <c r="AA713" s="145"/>
      <c r="AB713" s="145"/>
      <c r="AC713" s="145"/>
      <c r="AD713" s="145"/>
      <c r="AE713" s="145"/>
      <c r="AF713" s="145"/>
      <c r="AG713" s="145"/>
      <c r="AH713" s="145"/>
      <c r="AI713" s="147"/>
      <c r="AJ713" s="145"/>
      <c r="AK713" s="148"/>
      <c r="AL713" s="146"/>
      <c r="AM713" s="149"/>
      <c r="AN713" s="150"/>
      <c r="AO713" s="150"/>
    </row>
    <row r="714" spans="1:41" s="242" customFormat="1" ht="11.25" customHeight="1">
      <c r="A714" s="231"/>
      <c r="B714" s="147"/>
      <c r="C714" s="267"/>
      <c r="D714" s="145"/>
      <c r="E714" s="145"/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6"/>
      <c r="X714" s="145"/>
      <c r="Y714" s="145"/>
      <c r="Z714" s="145"/>
      <c r="AA714" s="145"/>
      <c r="AB714" s="145"/>
      <c r="AC714" s="145"/>
      <c r="AD714" s="145"/>
      <c r="AE714" s="145"/>
      <c r="AF714" s="145"/>
      <c r="AG714" s="145"/>
      <c r="AH714" s="145"/>
      <c r="AI714" s="147"/>
      <c r="AJ714" s="145"/>
      <c r="AK714" s="148"/>
      <c r="AL714" s="146"/>
      <c r="AM714" s="149"/>
      <c r="AN714" s="150"/>
      <c r="AO714" s="150"/>
    </row>
    <row r="715" spans="1:41" s="242" customFormat="1" ht="11.25" customHeight="1">
      <c r="A715" s="231"/>
      <c r="B715" s="147"/>
      <c r="C715" s="267"/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6"/>
      <c r="X715" s="145"/>
      <c r="Y715" s="145"/>
      <c r="Z715" s="145"/>
      <c r="AA715" s="145"/>
      <c r="AB715" s="145"/>
      <c r="AC715" s="145"/>
      <c r="AD715" s="145"/>
      <c r="AE715" s="145"/>
      <c r="AF715" s="145"/>
      <c r="AG715" s="145"/>
      <c r="AH715" s="145"/>
      <c r="AI715" s="147"/>
      <c r="AJ715" s="145"/>
      <c r="AK715" s="148"/>
      <c r="AL715" s="146"/>
      <c r="AM715" s="149"/>
      <c r="AN715" s="150"/>
      <c r="AO715" s="150"/>
    </row>
    <row r="716" spans="1:41" s="242" customFormat="1" ht="11.25" customHeight="1">
      <c r="A716" s="231"/>
      <c r="B716" s="147"/>
      <c r="C716" s="267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6"/>
      <c r="X716" s="145"/>
      <c r="Y716" s="145"/>
      <c r="Z716" s="145"/>
      <c r="AA716" s="145"/>
      <c r="AB716" s="145"/>
      <c r="AC716" s="145"/>
      <c r="AD716" s="145"/>
      <c r="AE716" s="145"/>
      <c r="AF716" s="145"/>
      <c r="AG716" s="145"/>
      <c r="AH716" s="145"/>
      <c r="AI716" s="147"/>
      <c r="AJ716" s="145"/>
      <c r="AK716" s="148"/>
      <c r="AL716" s="146"/>
      <c r="AM716" s="149"/>
      <c r="AN716" s="150"/>
      <c r="AO716" s="150"/>
    </row>
    <row r="717" spans="1:41" s="242" customFormat="1" ht="11.25" customHeight="1">
      <c r="A717" s="231"/>
      <c r="B717" s="147"/>
      <c r="C717" s="267"/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6"/>
      <c r="X717" s="145"/>
      <c r="Y717" s="145"/>
      <c r="Z717" s="145"/>
      <c r="AA717" s="145"/>
      <c r="AB717" s="145"/>
      <c r="AC717" s="145"/>
      <c r="AD717" s="145"/>
      <c r="AE717" s="145"/>
      <c r="AF717" s="145"/>
      <c r="AG717" s="145"/>
      <c r="AH717" s="145"/>
      <c r="AI717" s="147"/>
      <c r="AJ717" s="145"/>
      <c r="AK717" s="148"/>
      <c r="AL717" s="146"/>
      <c r="AM717" s="149"/>
      <c r="AN717" s="150"/>
      <c r="AO717" s="150"/>
    </row>
    <row r="718" spans="1:41" s="242" customFormat="1" ht="11.25" customHeight="1">
      <c r="A718" s="231"/>
      <c r="B718" s="147"/>
      <c r="C718" s="267"/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6"/>
      <c r="X718" s="145"/>
      <c r="Y718" s="145"/>
      <c r="Z718" s="145"/>
      <c r="AA718" s="145"/>
      <c r="AB718" s="145"/>
      <c r="AC718" s="145"/>
      <c r="AD718" s="145"/>
      <c r="AE718" s="145"/>
      <c r="AF718" s="145"/>
      <c r="AG718" s="145"/>
      <c r="AH718" s="145"/>
      <c r="AI718" s="147"/>
      <c r="AJ718" s="145"/>
      <c r="AK718" s="148"/>
      <c r="AL718" s="146"/>
      <c r="AM718" s="149"/>
      <c r="AN718" s="150"/>
      <c r="AO718" s="150"/>
    </row>
    <row r="719" spans="1:41" s="242" customFormat="1" ht="11.25" customHeight="1">
      <c r="A719" s="231"/>
      <c r="B719" s="147"/>
      <c r="C719" s="267"/>
      <c r="D719" s="145"/>
      <c r="E719" s="145"/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6"/>
      <c r="X719" s="145"/>
      <c r="Y719" s="145"/>
      <c r="Z719" s="145"/>
      <c r="AA719" s="145"/>
      <c r="AB719" s="145"/>
      <c r="AC719" s="145"/>
      <c r="AD719" s="145"/>
      <c r="AE719" s="145"/>
      <c r="AF719" s="145"/>
      <c r="AG719" s="145"/>
      <c r="AH719" s="145"/>
      <c r="AI719" s="147"/>
      <c r="AJ719" s="145"/>
      <c r="AK719" s="148"/>
      <c r="AL719" s="146"/>
      <c r="AM719" s="149"/>
      <c r="AN719" s="150"/>
      <c r="AO719" s="150"/>
    </row>
    <row r="720" spans="1:41" s="242" customFormat="1" ht="11.25" customHeight="1">
      <c r="A720" s="231"/>
      <c r="B720" s="147"/>
      <c r="C720" s="267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6"/>
      <c r="X720" s="145"/>
      <c r="Y720" s="145"/>
      <c r="Z720" s="145"/>
      <c r="AA720" s="145"/>
      <c r="AB720" s="145"/>
      <c r="AC720" s="145"/>
      <c r="AD720" s="145"/>
      <c r="AE720" s="145"/>
      <c r="AF720" s="145"/>
      <c r="AG720" s="145"/>
      <c r="AH720" s="145"/>
      <c r="AI720" s="147"/>
      <c r="AJ720" s="145"/>
      <c r="AK720" s="148"/>
      <c r="AL720" s="146"/>
      <c r="AM720" s="149"/>
      <c r="AN720" s="150"/>
      <c r="AO720" s="150"/>
    </row>
    <row r="721" spans="1:41" s="242" customFormat="1" ht="11.25" customHeight="1">
      <c r="A721" s="231"/>
      <c r="B721" s="147"/>
      <c r="C721" s="267"/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6"/>
      <c r="X721" s="145"/>
      <c r="Y721" s="145"/>
      <c r="Z721" s="145"/>
      <c r="AA721" s="145"/>
      <c r="AB721" s="145"/>
      <c r="AC721" s="145"/>
      <c r="AD721" s="145"/>
      <c r="AE721" s="145"/>
      <c r="AF721" s="145"/>
      <c r="AG721" s="145"/>
      <c r="AH721" s="145"/>
      <c r="AI721" s="147"/>
      <c r="AJ721" s="145"/>
      <c r="AK721" s="148"/>
      <c r="AL721" s="146"/>
      <c r="AM721" s="149"/>
      <c r="AN721" s="150"/>
      <c r="AO721" s="150"/>
    </row>
    <row r="722" spans="1:41" s="242" customFormat="1" ht="11.25" customHeight="1">
      <c r="A722" s="231"/>
      <c r="B722" s="147"/>
      <c r="C722" s="267"/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6"/>
      <c r="X722" s="145"/>
      <c r="Y722" s="145"/>
      <c r="Z722" s="145"/>
      <c r="AA722" s="145"/>
      <c r="AB722" s="145"/>
      <c r="AC722" s="145"/>
      <c r="AD722" s="145"/>
      <c r="AE722" s="145"/>
      <c r="AF722" s="145"/>
      <c r="AG722" s="145"/>
      <c r="AH722" s="145"/>
      <c r="AI722" s="147"/>
      <c r="AJ722" s="145"/>
      <c r="AK722" s="148"/>
      <c r="AL722" s="146"/>
      <c r="AM722" s="149"/>
      <c r="AN722" s="150"/>
      <c r="AO722" s="150"/>
    </row>
    <row r="723" spans="1:41" s="242" customFormat="1" ht="11.25" customHeight="1">
      <c r="A723" s="231"/>
      <c r="B723" s="147"/>
      <c r="C723" s="267"/>
      <c r="D723" s="145"/>
      <c r="E723" s="145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6"/>
      <c r="X723" s="145"/>
      <c r="Y723" s="145"/>
      <c r="Z723" s="145"/>
      <c r="AA723" s="145"/>
      <c r="AB723" s="145"/>
      <c r="AC723" s="145"/>
      <c r="AD723" s="145"/>
      <c r="AE723" s="145"/>
      <c r="AF723" s="145"/>
      <c r="AG723" s="145"/>
      <c r="AH723" s="145"/>
      <c r="AI723" s="147"/>
      <c r="AJ723" s="145"/>
      <c r="AK723" s="148"/>
      <c r="AL723" s="146"/>
      <c r="AM723" s="149"/>
      <c r="AN723" s="150"/>
      <c r="AO723" s="150"/>
    </row>
    <row r="724" spans="1:41" s="242" customFormat="1" ht="11.25" customHeight="1">
      <c r="A724" s="231"/>
      <c r="B724" s="147"/>
      <c r="C724" s="267"/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6"/>
      <c r="X724" s="145"/>
      <c r="Y724" s="145"/>
      <c r="Z724" s="145"/>
      <c r="AA724" s="145"/>
      <c r="AB724" s="145"/>
      <c r="AC724" s="145"/>
      <c r="AD724" s="145"/>
      <c r="AE724" s="145"/>
      <c r="AF724" s="145"/>
      <c r="AG724" s="145"/>
      <c r="AH724" s="145"/>
      <c r="AI724" s="147"/>
      <c r="AJ724" s="145"/>
      <c r="AK724" s="148"/>
      <c r="AL724" s="146"/>
      <c r="AM724" s="149"/>
      <c r="AN724" s="150"/>
      <c r="AO724" s="150"/>
    </row>
    <row r="725" spans="1:41" s="242" customFormat="1" ht="11.25" customHeight="1">
      <c r="A725" s="231"/>
      <c r="B725" s="147"/>
      <c r="C725" s="267"/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6"/>
      <c r="X725" s="145"/>
      <c r="Y725" s="145"/>
      <c r="Z725" s="145"/>
      <c r="AA725" s="145"/>
      <c r="AB725" s="145"/>
      <c r="AC725" s="145"/>
      <c r="AD725" s="145"/>
      <c r="AE725" s="145"/>
      <c r="AF725" s="145"/>
      <c r="AG725" s="145"/>
      <c r="AH725" s="145"/>
      <c r="AI725" s="147"/>
      <c r="AJ725" s="145"/>
      <c r="AK725" s="148"/>
      <c r="AL725" s="146"/>
      <c r="AM725" s="149"/>
      <c r="AN725" s="150"/>
      <c r="AO725" s="150"/>
    </row>
    <row r="726" spans="1:41" s="242" customFormat="1" ht="11.25" customHeight="1">
      <c r="A726" s="231"/>
      <c r="B726" s="147"/>
      <c r="C726" s="267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6"/>
      <c r="X726" s="145"/>
      <c r="Y726" s="145"/>
      <c r="Z726" s="145"/>
      <c r="AA726" s="145"/>
      <c r="AB726" s="145"/>
      <c r="AC726" s="145"/>
      <c r="AD726" s="145"/>
      <c r="AE726" s="145"/>
      <c r="AF726" s="145"/>
      <c r="AG726" s="145"/>
      <c r="AH726" s="145"/>
      <c r="AI726" s="147"/>
      <c r="AJ726" s="145"/>
      <c r="AK726" s="148"/>
      <c r="AL726" s="146"/>
      <c r="AM726" s="149"/>
      <c r="AN726" s="150"/>
      <c r="AO726" s="150"/>
    </row>
    <row r="727" spans="1:41" s="242" customFormat="1" ht="11.25" customHeight="1">
      <c r="A727" s="231"/>
      <c r="B727" s="147"/>
      <c r="C727" s="267"/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6"/>
      <c r="X727" s="145"/>
      <c r="Y727" s="145"/>
      <c r="Z727" s="145"/>
      <c r="AA727" s="145"/>
      <c r="AB727" s="145"/>
      <c r="AC727" s="145"/>
      <c r="AD727" s="145"/>
      <c r="AE727" s="145"/>
      <c r="AF727" s="145"/>
      <c r="AG727" s="145"/>
      <c r="AH727" s="145"/>
      <c r="AI727" s="147"/>
      <c r="AJ727" s="145"/>
      <c r="AK727" s="148"/>
      <c r="AL727" s="146"/>
      <c r="AM727" s="149"/>
      <c r="AN727" s="150"/>
      <c r="AO727" s="150"/>
    </row>
    <row r="728" spans="1:41" s="242" customFormat="1" ht="11.25" customHeight="1">
      <c r="A728" s="231"/>
      <c r="B728" s="147"/>
      <c r="C728" s="267"/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6"/>
      <c r="X728" s="145"/>
      <c r="Y728" s="145"/>
      <c r="Z728" s="145"/>
      <c r="AA728" s="145"/>
      <c r="AB728" s="145"/>
      <c r="AC728" s="145"/>
      <c r="AD728" s="145"/>
      <c r="AE728" s="145"/>
      <c r="AF728" s="145"/>
      <c r="AG728" s="145"/>
      <c r="AH728" s="145"/>
      <c r="AI728" s="147"/>
      <c r="AJ728" s="145"/>
      <c r="AK728" s="148"/>
      <c r="AL728" s="146"/>
      <c r="AM728" s="149"/>
      <c r="AN728" s="150"/>
      <c r="AO728" s="150"/>
    </row>
    <row r="729" spans="1:41" s="242" customFormat="1" ht="11.25" customHeight="1">
      <c r="A729" s="231"/>
      <c r="B729" s="147"/>
      <c r="C729" s="267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6"/>
      <c r="X729" s="145"/>
      <c r="Y729" s="145"/>
      <c r="Z729" s="145"/>
      <c r="AA729" s="145"/>
      <c r="AB729" s="145"/>
      <c r="AC729" s="145"/>
      <c r="AD729" s="145"/>
      <c r="AE729" s="145"/>
      <c r="AF729" s="145"/>
      <c r="AG729" s="145"/>
      <c r="AH729" s="145"/>
      <c r="AI729" s="147"/>
      <c r="AJ729" s="145"/>
      <c r="AK729" s="148"/>
      <c r="AL729" s="146"/>
      <c r="AM729" s="149"/>
      <c r="AN729" s="150"/>
      <c r="AO729" s="150"/>
    </row>
    <row r="730" spans="1:41" s="242" customFormat="1" ht="11.25" customHeight="1">
      <c r="A730" s="231"/>
      <c r="B730" s="147"/>
      <c r="C730" s="267"/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6"/>
      <c r="X730" s="145"/>
      <c r="Y730" s="145"/>
      <c r="Z730" s="145"/>
      <c r="AA730" s="145"/>
      <c r="AB730" s="145"/>
      <c r="AC730" s="145"/>
      <c r="AD730" s="145"/>
      <c r="AE730" s="145"/>
      <c r="AF730" s="145"/>
      <c r="AG730" s="145"/>
      <c r="AH730" s="145"/>
      <c r="AI730" s="147"/>
      <c r="AJ730" s="145"/>
      <c r="AK730" s="148"/>
      <c r="AL730" s="146"/>
      <c r="AM730" s="149"/>
      <c r="AN730" s="150"/>
      <c r="AO730" s="150"/>
    </row>
    <row r="731" spans="1:41" s="242" customFormat="1" ht="11.25" customHeight="1">
      <c r="A731" s="231"/>
      <c r="B731" s="147"/>
      <c r="C731" s="267"/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6"/>
      <c r="X731" s="145"/>
      <c r="Y731" s="145"/>
      <c r="Z731" s="145"/>
      <c r="AA731" s="145"/>
      <c r="AB731" s="145"/>
      <c r="AC731" s="145"/>
      <c r="AD731" s="145"/>
      <c r="AE731" s="145"/>
      <c r="AF731" s="145"/>
      <c r="AG731" s="145"/>
      <c r="AH731" s="145"/>
      <c r="AI731" s="147"/>
      <c r="AJ731" s="145"/>
      <c r="AK731" s="148"/>
      <c r="AL731" s="146"/>
      <c r="AM731" s="149"/>
      <c r="AN731" s="150"/>
      <c r="AO731" s="150"/>
    </row>
    <row r="732" spans="1:41" s="242" customFormat="1" ht="11.25" customHeight="1">
      <c r="A732" s="231"/>
      <c r="B732" s="147"/>
      <c r="C732" s="267"/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6"/>
      <c r="X732" s="145"/>
      <c r="Y732" s="145"/>
      <c r="Z732" s="145"/>
      <c r="AA732" s="145"/>
      <c r="AB732" s="145"/>
      <c r="AC732" s="145"/>
      <c r="AD732" s="145"/>
      <c r="AE732" s="145"/>
      <c r="AF732" s="145"/>
      <c r="AG732" s="145"/>
      <c r="AH732" s="145"/>
      <c r="AI732" s="147"/>
      <c r="AJ732" s="145"/>
      <c r="AK732" s="148"/>
      <c r="AL732" s="146"/>
      <c r="AM732" s="149"/>
      <c r="AN732" s="150"/>
      <c r="AO732" s="150"/>
    </row>
    <row r="733" spans="1:41" s="242" customFormat="1" ht="11.25" customHeight="1">
      <c r="A733" s="231"/>
      <c r="B733" s="147"/>
      <c r="C733" s="267"/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6"/>
      <c r="X733" s="145"/>
      <c r="Y733" s="145"/>
      <c r="Z733" s="145"/>
      <c r="AA733" s="145"/>
      <c r="AB733" s="145"/>
      <c r="AC733" s="145"/>
      <c r="AD733" s="145"/>
      <c r="AE733" s="145"/>
      <c r="AF733" s="145"/>
      <c r="AG733" s="145"/>
      <c r="AH733" s="145"/>
      <c r="AI733" s="147"/>
      <c r="AJ733" s="145"/>
      <c r="AK733" s="148"/>
      <c r="AL733" s="146"/>
      <c r="AM733" s="149"/>
      <c r="AN733" s="150"/>
      <c r="AO733" s="150"/>
    </row>
    <row r="734" spans="1:41" s="242" customFormat="1" ht="11.25" customHeight="1">
      <c r="A734" s="231"/>
      <c r="B734" s="147"/>
      <c r="C734" s="267"/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6"/>
      <c r="X734" s="145"/>
      <c r="Y734" s="145"/>
      <c r="Z734" s="145"/>
      <c r="AA734" s="145"/>
      <c r="AB734" s="145"/>
      <c r="AC734" s="145"/>
      <c r="AD734" s="145"/>
      <c r="AE734" s="145"/>
      <c r="AF734" s="145"/>
      <c r="AG734" s="145"/>
      <c r="AH734" s="145"/>
      <c r="AI734" s="147"/>
      <c r="AJ734" s="145"/>
      <c r="AK734" s="148"/>
      <c r="AL734" s="146"/>
      <c r="AM734" s="149"/>
      <c r="AN734" s="150"/>
      <c r="AO734" s="150"/>
    </row>
    <row r="735" spans="1:41" s="242" customFormat="1" ht="11.25" customHeight="1">
      <c r="A735" s="231"/>
      <c r="B735" s="147"/>
      <c r="C735" s="267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6"/>
      <c r="X735" s="145"/>
      <c r="Y735" s="145"/>
      <c r="Z735" s="145"/>
      <c r="AA735" s="145"/>
      <c r="AB735" s="145"/>
      <c r="AC735" s="145"/>
      <c r="AD735" s="145"/>
      <c r="AE735" s="145"/>
      <c r="AF735" s="145"/>
      <c r="AG735" s="145"/>
      <c r="AH735" s="145"/>
      <c r="AI735" s="147"/>
      <c r="AJ735" s="145"/>
      <c r="AK735" s="148"/>
      <c r="AL735" s="146"/>
      <c r="AM735" s="149"/>
      <c r="AN735" s="150"/>
      <c r="AO735" s="150"/>
    </row>
    <row r="736" spans="1:41" s="242" customFormat="1" ht="11.25" customHeight="1">
      <c r="A736" s="231"/>
      <c r="B736" s="147"/>
      <c r="C736" s="267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6"/>
      <c r="X736" s="145"/>
      <c r="Y736" s="145"/>
      <c r="Z736" s="145"/>
      <c r="AA736" s="145"/>
      <c r="AB736" s="145"/>
      <c r="AC736" s="145"/>
      <c r="AD736" s="145"/>
      <c r="AE736" s="145"/>
      <c r="AF736" s="145"/>
      <c r="AG736" s="145"/>
      <c r="AH736" s="145"/>
      <c r="AI736" s="147"/>
      <c r="AJ736" s="145"/>
      <c r="AK736" s="148"/>
      <c r="AL736" s="146"/>
      <c r="AM736" s="149"/>
      <c r="AN736" s="150"/>
      <c r="AO736" s="150"/>
    </row>
    <row r="737" spans="1:41" s="242" customFormat="1" ht="11.25" customHeight="1">
      <c r="A737" s="231"/>
      <c r="B737" s="147"/>
      <c r="C737" s="267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6"/>
      <c r="X737" s="145"/>
      <c r="Y737" s="145"/>
      <c r="Z737" s="145"/>
      <c r="AA737" s="145"/>
      <c r="AB737" s="145"/>
      <c r="AC737" s="145"/>
      <c r="AD737" s="145"/>
      <c r="AE737" s="145"/>
      <c r="AF737" s="145"/>
      <c r="AG737" s="145"/>
      <c r="AH737" s="145"/>
      <c r="AI737" s="147"/>
      <c r="AJ737" s="145"/>
      <c r="AK737" s="148"/>
      <c r="AL737" s="146"/>
      <c r="AM737" s="149"/>
      <c r="AN737" s="150"/>
      <c r="AO737" s="150"/>
    </row>
    <row r="738" spans="1:41" s="242" customFormat="1" ht="11.25" customHeight="1">
      <c r="A738" s="231"/>
      <c r="B738" s="147"/>
      <c r="C738" s="267"/>
      <c r="D738" s="145"/>
      <c r="E738" s="145"/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6"/>
      <c r="X738" s="145"/>
      <c r="Y738" s="145"/>
      <c r="Z738" s="145"/>
      <c r="AA738" s="145"/>
      <c r="AB738" s="145"/>
      <c r="AC738" s="145"/>
      <c r="AD738" s="145"/>
      <c r="AE738" s="145"/>
      <c r="AF738" s="145"/>
      <c r="AG738" s="145"/>
      <c r="AH738" s="145"/>
      <c r="AI738" s="147"/>
      <c r="AJ738" s="145"/>
      <c r="AK738" s="148"/>
      <c r="AL738" s="146"/>
      <c r="AM738" s="149"/>
      <c r="AN738" s="150"/>
      <c r="AO738" s="150"/>
    </row>
    <row r="739" spans="1:41" s="242" customFormat="1" ht="11.25" customHeight="1">
      <c r="A739" s="231"/>
      <c r="B739" s="147"/>
      <c r="C739" s="267"/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6"/>
      <c r="X739" s="145"/>
      <c r="Y739" s="145"/>
      <c r="Z739" s="145"/>
      <c r="AA739" s="145"/>
      <c r="AB739" s="145"/>
      <c r="AC739" s="145"/>
      <c r="AD739" s="145"/>
      <c r="AE739" s="145"/>
      <c r="AF739" s="145"/>
      <c r="AG739" s="145"/>
      <c r="AH739" s="145"/>
      <c r="AI739" s="147"/>
      <c r="AJ739" s="145"/>
      <c r="AK739" s="148"/>
      <c r="AL739" s="146"/>
      <c r="AM739" s="149"/>
      <c r="AN739" s="150"/>
      <c r="AO739" s="150"/>
    </row>
    <row r="740" spans="1:41" s="242" customFormat="1" ht="11.25" customHeight="1">
      <c r="A740" s="231"/>
      <c r="B740" s="147"/>
      <c r="C740" s="267"/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6"/>
      <c r="X740" s="145"/>
      <c r="Y740" s="145"/>
      <c r="Z740" s="145"/>
      <c r="AA740" s="145"/>
      <c r="AB740" s="145"/>
      <c r="AC740" s="145"/>
      <c r="AD740" s="145"/>
      <c r="AE740" s="145"/>
      <c r="AF740" s="145"/>
      <c r="AG740" s="145"/>
      <c r="AH740" s="145"/>
      <c r="AI740" s="147"/>
      <c r="AJ740" s="145"/>
      <c r="AK740" s="148"/>
      <c r="AL740" s="146"/>
      <c r="AM740" s="149"/>
      <c r="AN740" s="150"/>
      <c r="AO740" s="150"/>
    </row>
    <row r="741" spans="1:41" s="242" customFormat="1" ht="11.25" customHeight="1">
      <c r="A741" s="231"/>
      <c r="B741" s="147"/>
      <c r="C741" s="267"/>
      <c r="D741" s="14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6"/>
      <c r="X741" s="145"/>
      <c r="Y741" s="145"/>
      <c r="Z741" s="145"/>
      <c r="AA741" s="145"/>
      <c r="AB741" s="145"/>
      <c r="AC741" s="145"/>
      <c r="AD741" s="145"/>
      <c r="AE741" s="145"/>
      <c r="AF741" s="145"/>
      <c r="AG741" s="145"/>
      <c r="AH741" s="145"/>
      <c r="AI741" s="147"/>
      <c r="AJ741" s="145"/>
      <c r="AK741" s="148"/>
      <c r="AL741" s="146"/>
      <c r="AM741" s="149"/>
      <c r="AN741" s="150"/>
      <c r="AO741" s="150"/>
    </row>
    <row r="742" spans="1:41" s="242" customFormat="1" ht="11.25" customHeight="1">
      <c r="A742" s="231"/>
      <c r="B742" s="147"/>
      <c r="C742" s="267"/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6"/>
      <c r="X742" s="145"/>
      <c r="Y742" s="145"/>
      <c r="Z742" s="145"/>
      <c r="AA742" s="145"/>
      <c r="AB742" s="145"/>
      <c r="AC742" s="145"/>
      <c r="AD742" s="145"/>
      <c r="AE742" s="145"/>
      <c r="AF742" s="145"/>
      <c r="AG742" s="145"/>
      <c r="AH742" s="145"/>
      <c r="AI742" s="147"/>
      <c r="AJ742" s="145"/>
      <c r="AK742" s="148"/>
      <c r="AL742" s="146"/>
      <c r="AM742" s="149"/>
      <c r="AN742" s="150"/>
      <c r="AO742" s="150"/>
    </row>
    <row r="743" spans="1:41" s="242" customFormat="1" ht="11.25" customHeight="1">
      <c r="A743" s="231"/>
      <c r="B743" s="147"/>
      <c r="C743" s="267"/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6"/>
      <c r="X743" s="145"/>
      <c r="Y743" s="145"/>
      <c r="Z743" s="145"/>
      <c r="AA743" s="145"/>
      <c r="AB743" s="145"/>
      <c r="AC743" s="145"/>
      <c r="AD743" s="145"/>
      <c r="AE743" s="145"/>
      <c r="AF743" s="145"/>
      <c r="AG743" s="145"/>
      <c r="AH743" s="145"/>
      <c r="AI743" s="147"/>
      <c r="AJ743" s="145"/>
      <c r="AK743" s="148"/>
      <c r="AL743" s="146"/>
      <c r="AM743" s="149"/>
      <c r="AN743" s="150"/>
      <c r="AO743" s="150"/>
    </row>
    <row r="744" spans="1:41" s="242" customFormat="1" ht="11.25" customHeight="1">
      <c r="A744" s="231"/>
      <c r="B744" s="147"/>
      <c r="C744" s="267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6"/>
      <c r="X744" s="145"/>
      <c r="Y744" s="145"/>
      <c r="Z744" s="145"/>
      <c r="AA744" s="145"/>
      <c r="AB744" s="145"/>
      <c r="AC744" s="145"/>
      <c r="AD744" s="145"/>
      <c r="AE744" s="145"/>
      <c r="AF744" s="145"/>
      <c r="AG744" s="145"/>
      <c r="AH744" s="145"/>
      <c r="AI744" s="147"/>
      <c r="AJ744" s="145"/>
      <c r="AK744" s="148"/>
      <c r="AL744" s="146"/>
      <c r="AM744" s="149"/>
      <c r="AN744" s="150"/>
      <c r="AO744" s="150"/>
    </row>
    <row r="745" spans="1:41" s="242" customFormat="1" ht="11.25" customHeight="1">
      <c r="A745" s="231"/>
      <c r="B745" s="147"/>
      <c r="C745" s="267"/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6"/>
      <c r="X745" s="145"/>
      <c r="Y745" s="145"/>
      <c r="Z745" s="145"/>
      <c r="AA745" s="145"/>
      <c r="AB745" s="145"/>
      <c r="AC745" s="145"/>
      <c r="AD745" s="145"/>
      <c r="AE745" s="145"/>
      <c r="AF745" s="145"/>
      <c r="AG745" s="145"/>
      <c r="AH745" s="145"/>
      <c r="AI745" s="147"/>
      <c r="AJ745" s="145"/>
      <c r="AK745" s="148"/>
      <c r="AL745" s="146"/>
      <c r="AM745" s="149"/>
      <c r="AN745" s="150"/>
      <c r="AO745" s="150"/>
    </row>
    <row r="746" spans="1:41" s="242" customFormat="1" ht="11.25" customHeight="1">
      <c r="A746" s="231"/>
      <c r="B746" s="147"/>
      <c r="C746" s="267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6"/>
      <c r="X746" s="145"/>
      <c r="Y746" s="145"/>
      <c r="Z746" s="145"/>
      <c r="AA746" s="145"/>
      <c r="AB746" s="145"/>
      <c r="AC746" s="145"/>
      <c r="AD746" s="145"/>
      <c r="AE746" s="145"/>
      <c r="AF746" s="145"/>
      <c r="AG746" s="145"/>
      <c r="AH746" s="145"/>
      <c r="AI746" s="147"/>
      <c r="AJ746" s="145"/>
      <c r="AK746" s="148"/>
      <c r="AL746" s="146"/>
      <c r="AM746" s="149"/>
      <c r="AN746" s="150"/>
      <c r="AO746" s="150"/>
    </row>
    <row r="747" spans="1:41" s="242" customFormat="1" ht="11.25" customHeight="1">
      <c r="A747" s="231"/>
      <c r="B747" s="147"/>
      <c r="C747" s="267"/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6"/>
      <c r="X747" s="145"/>
      <c r="Y747" s="145"/>
      <c r="Z747" s="145"/>
      <c r="AA747" s="145"/>
      <c r="AB747" s="145"/>
      <c r="AC747" s="145"/>
      <c r="AD747" s="145"/>
      <c r="AE747" s="145"/>
      <c r="AF747" s="145"/>
      <c r="AG747" s="145"/>
      <c r="AH747" s="145"/>
      <c r="AI747" s="147"/>
      <c r="AJ747" s="145"/>
      <c r="AK747" s="148"/>
      <c r="AL747" s="146"/>
      <c r="AM747" s="149"/>
      <c r="AN747" s="150"/>
      <c r="AO747" s="150"/>
    </row>
    <row r="748" spans="1:41" s="242" customFormat="1" ht="11.25" customHeight="1">
      <c r="A748" s="231"/>
      <c r="B748" s="147"/>
      <c r="C748" s="267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6"/>
      <c r="X748" s="145"/>
      <c r="Y748" s="145"/>
      <c r="Z748" s="145"/>
      <c r="AA748" s="145"/>
      <c r="AB748" s="145"/>
      <c r="AC748" s="145"/>
      <c r="AD748" s="145"/>
      <c r="AE748" s="145"/>
      <c r="AF748" s="145"/>
      <c r="AG748" s="145"/>
      <c r="AH748" s="145"/>
      <c r="AI748" s="147"/>
      <c r="AJ748" s="145"/>
      <c r="AK748" s="148"/>
      <c r="AL748" s="146"/>
      <c r="AM748" s="149"/>
      <c r="AN748" s="150"/>
      <c r="AO748" s="150"/>
    </row>
    <row r="749" spans="1:41" s="242" customFormat="1" ht="11.25" customHeight="1">
      <c r="A749" s="231"/>
      <c r="B749" s="147"/>
      <c r="C749" s="267"/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6"/>
      <c r="X749" s="145"/>
      <c r="Y749" s="145"/>
      <c r="Z749" s="145"/>
      <c r="AA749" s="145"/>
      <c r="AB749" s="145"/>
      <c r="AC749" s="145"/>
      <c r="AD749" s="145"/>
      <c r="AE749" s="145"/>
      <c r="AF749" s="145"/>
      <c r="AG749" s="145"/>
      <c r="AH749" s="145"/>
      <c r="AI749" s="147"/>
      <c r="AJ749" s="145"/>
      <c r="AK749" s="148"/>
      <c r="AL749" s="146"/>
      <c r="AM749" s="149"/>
      <c r="AN749" s="150"/>
      <c r="AO749" s="150"/>
    </row>
    <row r="750" spans="1:41" s="242" customFormat="1" ht="11.25" customHeight="1">
      <c r="A750" s="231"/>
      <c r="B750" s="147"/>
      <c r="C750" s="267"/>
      <c r="D750" s="145"/>
      <c r="E750" s="145"/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6"/>
      <c r="X750" s="145"/>
      <c r="Y750" s="145"/>
      <c r="Z750" s="145"/>
      <c r="AA750" s="145"/>
      <c r="AB750" s="145"/>
      <c r="AC750" s="145"/>
      <c r="AD750" s="145"/>
      <c r="AE750" s="145"/>
      <c r="AF750" s="145"/>
      <c r="AG750" s="145"/>
      <c r="AH750" s="145"/>
      <c r="AI750" s="147"/>
      <c r="AJ750" s="145"/>
      <c r="AK750" s="148"/>
      <c r="AL750" s="146"/>
      <c r="AM750" s="149"/>
      <c r="AN750" s="150"/>
      <c r="AO750" s="150"/>
    </row>
    <row r="751" spans="1:41" s="242" customFormat="1" ht="11.25" customHeight="1">
      <c r="A751" s="231"/>
      <c r="B751" s="147"/>
      <c r="C751" s="267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6"/>
      <c r="X751" s="145"/>
      <c r="Y751" s="145"/>
      <c r="Z751" s="145"/>
      <c r="AA751" s="145"/>
      <c r="AB751" s="145"/>
      <c r="AC751" s="145"/>
      <c r="AD751" s="145"/>
      <c r="AE751" s="145"/>
      <c r="AF751" s="145"/>
      <c r="AG751" s="145"/>
      <c r="AH751" s="145"/>
      <c r="AI751" s="147"/>
      <c r="AJ751" s="145"/>
      <c r="AK751" s="148"/>
      <c r="AL751" s="146"/>
      <c r="AM751" s="149"/>
      <c r="AN751" s="150"/>
      <c r="AO751" s="150"/>
    </row>
    <row r="752" spans="1:41" s="242" customFormat="1" ht="11.25" customHeight="1">
      <c r="A752" s="231"/>
      <c r="B752" s="147"/>
      <c r="C752" s="267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6"/>
      <c r="X752" s="145"/>
      <c r="Y752" s="145"/>
      <c r="Z752" s="145"/>
      <c r="AA752" s="145"/>
      <c r="AB752" s="145"/>
      <c r="AC752" s="145"/>
      <c r="AD752" s="145"/>
      <c r="AE752" s="145"/>
      <c r="AF752" s="145"/>
      <c r="AG752" s="145"/>
      <c r="AH752" s="145"/>
      <c r="AI752" s="147"/>
      <c r="AJ752" s="145"/>
      <c r="AK752" s="148"/>
      <c r="AL752" s="146"/>
      <c r="AM752" s="149"/>
      <c r="AN752" s="150"/>
      <c r="AO752" s="150"/>
    </row>
    <row r="753" spans="1:41" s="242" customFormat="1" ht="11.25" customHeight="1">
      <c r="A753" s="231"/>
      <c r="B753" s="147"/>
      <c r="C753" s="267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6"/>
      <c r="X753" s="145"/>
      <c r="Y753" s="145"/>
      <c r="Z753" s="145"/>
      <c r="AA753" s="145"/>
      <c r="AB753" s="145"/>
      <c r="AC753" s="145"/>
      <c r="AD753" s="145"/>
      <c r="AE753" s="145"/>
      <c r="AF753" s="145"/>
      <c r="AG753" s="145"/>
      <c r="AH753" s="145"/>
      <c r="AI753" s="147"/>
      <c r="AJ753" s="145"/>
      <c r="AK753" s="148"/>
      <c r="AL753" s="146"/>
      <c r="AM753" s="149"/>
      <c r="AN753" s="150"/>
      <c r="AO753" s="150"/>
    </row>
    <row r="754" spans="1:41" s="242" customFormat="1" ht="11.25" customHeight="1">
      <c r="A754" s="231"/>
      <c r="B754" s="147"/>
      <c r="C754" s="267"/>
      <c r="D754" s="145"/>
      <c r="E754" s="145"/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6"/>
      <c r="X754" s="145"/>
      <c r="Y754" s="145"/>
      <c r="Z754" s="145"/>
      <c r="AA754" s="145"/>
      <c r="AB754" s="145"/>
      <c r="AC754" s="145"/>
      <c r="AD754" s="145"/>
      <c r="AE754" s="145"/>
      <c r="AF754" s="145"/>
      <c r="AG754" s="145"/>
      <c r="AH754" s="145"/>
      <c r="AI754" s="147"/>
      <c r="AJ754" s="145"/>
      <c r="AK754" s="148"/>
      <c r="AL754" s="146"/>
      <c r="AM754" s="149"/>
      <c r="AN754" s="150"/>
      <c r="AO754" s="150"/>
    </row>
    <row r="755" spans="1:41" s="242" customFormat="1" ht="11.25" customHeight="1">
      <c r="A755" s="231"/>
      <c r="B755" s="147"/>
      <c r="C755" s="267"/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6"/>
      <c r="X755" s="145"/>
      <c r="Y755" s="145"/>
      <c r="Z755" s="145"/>
      <c r="AA755" s="145"/>
      <c r="AB755" s="145"/>
      <c r="AC755" s="145"/>
      <c r="AD755" s="145"/>
      <c r="AE755" s="145"/>
      <c r="AF755" s="145"/>
      <c r="AG755" s="145"/>
      <c r="AH755" s="145"/>
      <c r="AI755" s="147"/>
      <c r="AJ755" s="145"/>
      <c r="AK755" s="148"/>
      <c r="AL755" s="146"/>
      <c r="AM755" s="149"/>
      <c r="AN755" s="150"/>
      <c r="AO755" s="150"/>
    </row>
    <row r="756" spans="1:41" s="242" customFormat="1" ht="11.25" customHeight="1">
      <c r="A756" s="231"/>
      <c r="B756" s="147"/>
      <c r="C756" s="267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6"/>
      <c r="X756" s="145"/>
      <c r="Y756" s="145"/>
      <c r="Z756" s="145"/>
      <c r="AA756" s="145"/>
      <c r="AB756" s="145"/>
      <c r="AC756" s="145"/>
      <c r="AD756" s="145"/>
      <c r="AE756" s="145"/>
      <c r="AF756" s="145"/>
      <c r="AG756" s="145"/>
      <c r="AH756" s="145"/>
      <c r="AI756" s="147"/>
      <c r="AJ756" s="145"/>
      <c r="AK756" s="148"/>
      <c r="AL756" s="146"/>
      <c r="AM756" s="149"/>
      <c r="AN756" s="150"/>
      <c r="AO756" s="150"/>
    </row>
    <row r="757" spans="1:41" s="242" customFormat="1" ht="11.25" customHeight="1">
      <c r="A757" s="231"/>
      <c r="B757" s="147"/>
      <c r="C757" s="267"/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6"/>
      <c r="X757" s="145"/>
      <c r="Y757" s="145"/>
      <c r="Z757" s="145"/>
      <c r="AA757" s="145"/>
      <c r="AB757" s="145"/>
      <c r="AC757" s="145"/>
      <c r="AD757" s="145"/>
      <c r="AE757" s="145"/>
      <c r="AF757" s="145"/>
      <c r="AG757" s="145"/>
      <c r="AH757" s="145"/>
      <c r="AI757" s="147"/>
      <c r="AJ757" s="145"/>
      <c r="AK757" s="148"/>
      <c r="AL757" s="146"/>
      <c r="AM757" s="149"/>
      <c r="AN757" s="150"/>
      <c r="AO757" s="150"/>
    </row>
    <row r="758" spans="1:41" s="242" customFormat="1" ht="11.25" customHeight="1">
      <c r="A758" s="231"/>
      <c r="B758" s="147"/>
      <c r="C758" s="267"/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6"/>
      <c r="X758" s="145"/>
      <c r="Y758" s="145"/>
      <c r="Z758" s="145"/>
      <c r="AA758" s="145"/>
      <c r="AB758" s="145"/>
      <c r="AC758" s="145"/>
      <c r="AD758" s="145"/>
      <c r="AE758" s="145"/>
      <c r="AF758" s="145"/>
      <c r="AG758" s="145"/>
      <c r="AH758" s="145"/>
      <c r="AI758" s="147"/>
      <c r="AJ758" s="145"/>
      <c r="AK758" s="148"/>
      <c r="AL758" s="146"/>
      <c r="AM758" s="149"/>
      <c r="AN758" s="150"/>
      <c r="AO758" s="150"/>
    </row>
    <row r="759" spans="1:41" s="242" customFormat="1" ht="11.25" customHeight="1">
      <c r="A759" s="231"/>
      <c r="B759" s="147"/>
      <c r="C759" s="267"/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6"/>
      <c r="X759" s="145"/>
      <c r="Y759" s="145"/>
      <c r="Z759" s="145"/>
      <c r="AA759" s="145"/>
      <c r="AB759" s="145"/>
      <c r="AC759" s="145"/>
      <c r="AD759" s="145"/>
      <c r="AE759" s="145"/>
      <c r="AF759" s="145"/>
      <c r="AG759" s="145"/>
      <c r="AH759" s="145"/>
      <c r="AI759" s="147"/>
      <c r="AJ759" s="145"/>
      <c r="AK759" s="148"/>
      <c r="AL759" s="146"/>
      <c r="AM759" s="149"/>
      <c r="AN759" s="150"/>
      <c r="AO759" s="150"/>
    </row>
    <row r="760" spans="1:41" s="242" customFormat="1" ht="11.25" customHeight="1">
      <c r="A760" s="231"/>
      <c r="B760" s="147"/>
      <c r="C760" s="267"/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6"/>
      <c r="X760" s="145"/>
      <c r="Y760" s="145"/>
      <c r="Z760" s="145"/>
      <c r="AA760" s="145"/>
      <c r="AB760" s="145"/>
      <c r="AC760" s="145"/>
      <c r="AD760" s="145"/>
      <c r="AE760" s="145"/>
      <c r="AF760" s="145"/>
      <c r="AG760" s="145"/>
      <c r="AH760" s="145"/>
      <c r="AI760" s="147"/>
      <c r="AJ760" s="145"/>
      <c r="AK760" s="148"/>
      <c r="AL760" s="146"/>
      <c r="AM760" s="149"/>
      <c r="AN760" s="150"/>
      <c r="AO760" s="150"/>
    </row>
    <row r="761" spans="1:41" s="242" customFormat="1" ht="11.25" customHeight="1">
      <c r="A761" s="231"/>
      <c r="B761" s="147"/>
      <c r="C761" s="267"/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6"/>
      <c r="X761" s="145"/>
      <c r="Y761" s="145"/>
      <c r="Z761" s="145"/>
      <c r="AA761" s="145"/>
      <c r="AB761" s="145"/>
      <c r="AC761" s="145"/>
      <c r="AD761" s="145"/>
      <c r="AE761" s="145"/>
      <c r="AF761" s="145"/>
      <c r="AG761" s="145"/>
      <c r="AH761" s="145"/>
      <c r="AI761" s="147"/>
      <c r="AJ761" s="145"/>
      <c r="AK761" s="148"/>
      <c r="AL761" s="146"/>
      <c r="AM761" s="149"/>
      <c r="AN761" s="150"/>
      <c r="AO761" s="150"/>
    </row>
    <row r="762" spans="1:41" s="242" customFormat="1" ht="11.25" customHeight="1">
      <c r="A762" s="231"/>
      <c r="B762" s="147"/>
      <c r="C762" s="267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6"/>
      <c r="X762" s="145"/>
      <c r="Y762" s="145"/>
      <c r="Z762" s="145"/>
      <c r="AA762" s="145"/>
      <c r="AB762" s="145"/>
      <c r="AC762" s="145"/>
      <c r="AD762" s="145"/>
      <c r="AE762" s="145"/>
      <c r="AF762" s="145"/>
      <c r="AG762" s="145"/>
      <c r="AH762" s="145"/>
      <c r="AI762" s="147"/>
      <c r="AJ762" s="145"/>
      <c r="AK762" s="148"/>
      <c r="AL762" s="146"/>
      <c r="AM762" s="149"/>
      <c r="AN762" s="150"/>
      <c r="AO762" s="150"/>
    </row>
    <row r="763" spans="1:41" s="242" customFormat="1" ht="11.25" customHeight="1">
      <c r="A763" s="231"/>
      <c r="B763" s="147"/>
      <c r="C763" s="267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6"/>
      <c r="X763" s="145"/>
      <c r="Y763" s="145"/>
      <c r="Z763" s="145"/>
      <c r="AA763" s="145"/>
      <c r="AB763" s="145"/>
      <c r="AC763" s="145"/>
      <c r="AD763" s="145"/>
      <c r="AE763" s="145"/>
      <c r="AF763" s="145"/>
      <c r="AG763" s="145"/>
      <c r="AH763" s="145"/>
      <c r="AI763" s="147"/>
      <c r="AJ763" s="145"/>
      <c r="AK763" s="148"/>
      <c r="AL763" s="146"/>
      <c r="AM763" s="149"/>
      <c r="AN763" s="150"/>
      <c r="AO763" s="150"/>
    </row>
    <row r="764" spans="1:41" s="242" customFormat="1" ht="11.25" customHeight="1">
      <c r="A764" s="231"/>
      <c r="B764" s="147"/>
      <c r="C764" s="267"/>
      <c r="D764" s="145"/>
      <c r="E764" s="145"/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6"/>
      <c r="X764" s="145"/>
      <c r="Y764" s="145"/>
      <c r="Z764" s="145"/>
      <c r="AA764" s="145"/>
      <c r="AB764" s="145"/>
      <c r="AC764" s="145"/>
      <c r="AD764" s="145"/>
      <c r="AE764" s="145"/>
      <c r="AF764" s="145"/>
      <c r="AG764" s="145"/>
      <c r="AH764" s="145"/>
      <c r="AI764" s="147"/>
      <c r="AJ764" s="145"/>
      <c r="AK764" s="148"/>
      <c r="AL764" s="146"/>
      <c r="AM764" s="149"/>
      <c r="AN764" s="150"/>
      <c r="AO764" s="150"/>
    </row>
    <row r="765" spans="1:41" s="242" customFormat="1" ht="11.25" customHeight="1">
      <c r="A765" s="231"/>
      <c r="B765" s="147"/>
      <c r="C765" s="267"/>
      <c r="D765" s="145"/>
      <c r="E765" s="145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6"/>
      <c r="X765" s="145"/>
      <c r="Y765" s="145"/>
      <c r="Z765" s="145"/>
      <c r="AA765" s="145"/>
      <c r="AB765" s="145"/>
      <c r="AC765" s="145"/>
      <c r="AD765" s="145"/>
      <c r="AE765" s="145"/>
      <c r="AF765" s="145"/>
      <c r="AG765" s="145"/>
      <c r="AH765" s="145"/>
      <c r="AI765" s="147"/>
      <c r="AJ765" s="145"/>
      <c r="AK765" s="148"/>
      <c r="AL765" s="146"/>
      <c r="AM765" s="149"/>
      <c r="AN765" s="150"/>
      <c r="AO765" s="150"/>
    </row>
    <row r="766" spans="1:41" s="242" customFormat="1" ht="11.25" customHeight="1">
      <c r="A766" s="231"/>
      <c r="B766" s="147"/>
      <c r="C766" s="267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6"/>
      <c r="X766" s="145"/>
      <c r="Y766" s="145"/>
      <c r="Z766" s="145"/>
      <c r="AA766" s="145"/>
      <c r="AB766" s="145"/>
      <c r="AC766" s="145"/>
      <c r="AD766" s="145"/>
      <c r="AE766" s="145"/>
      <c r="AF766" s="145"/>
      <c r="AG766" s="145"/>
      <c r="AH766" s="145"/>
      <c r="AI766" s="147"/>
      <c r="AJ766" s="145"/>
      <c r="AK766" s="148"/>
      <c r="AL766" s="146"/>
      <c r="AM766" s="149"/>
      <c r="AN766" s="150"/>
      <c r="AO766" s="150"/>
    </row>
    <row r="767" spans="1:41" s="242" customFormat="1" ht="11.25" customHeight="1">
      <c r="A767" s="231"/>
      <c r="B767" s="147"/>
      <c r="C767" s="267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6"/>
      <c r="X767" s="145"/>
      <c r="Y767" s="145"/>
      <c r="Z767" s="145"/>
      <c r="AA767" s="145"/>
      <c r="AB767" s="145"/>
      <c r="AC767" s="145"/>
      <c r="AD767" s="145"/>
      <c r="AE767" s="145"/>
      <c r="AF767" s="145"/>
      <c r="AG767" s="145"/>
      <c r="AH767" s="145"/>
      <c r="AI767" s="147"/>
      <c r="AJ767" s="145"/>
      <c r="AK767" s="148"/>
      <c r="AL767" s="146"/>
      <c r="AM767" s="149"/>
      <c r="AN767" s="150"/>
      <c r="AO767" s="150"/>
    </row>
    <row r="768" spans="1:41" s="242" customFormat="1" ht="11.25" customHeight="1">
      <c r="A768" s="231"/>
      <c r="B768" s="147"/>
      <c r="C768" s="267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6"/>
      <c r="X768" s="145"/>
      <c r="Y768" s="145"/>
      <c r="Z768" s="145"/>
      <c r="AA768" s="145"/>
      <c r="AB768" s="145"/>
      <c r="AC768" s="145"/>
      <c r="AD768" s="145"/>
      <c r="AE768" s="145"/>
      <c r="AF768" s="145"/>
      <c r="AG768" s="145"/>
      <c r="AH768" s="145"/>
      <c r="AI768" s="147"/>
      <c r="AJ768" s="145"/>
      <c r="AK768" s="148"/>
      <c r="AL768" s="146"/>
      <c r="AM768" s="149"/>
      <c r="AN768" s="150"/>
      <c r="AO768" s="150"/>
    </row>
    <row r="769" spans="1:41" s="242" customFormat="1" ht="11.25" customHeight="1">
      <c r="A769" s="231"/>
      <c r="B769" s="147"/>
      <c r="C769" s="267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6"/>
      <c r="X769" s="145"/>
      <c r="Y769" s="145"/>
      <c r="Z769" s="145"/>
      <c r="AA769" s="145"/>
      <c r="AB769" s="145"/>
      <c r="AC769" s="145"/>
      <c r="AD769" s="145"/>
      <c r="AE769" s="145"/>
      <c r="AF769" s="145"/>
      <c r="AG769" s="145"/>
      <c r="AH769" s="145"/>
      <c r="AI769" s="147"/>
      <c r="AJ769" s="145"/>
      <c r="AK769" s="148"/>
      <c r="AL769" s="146"/>
      <c r="AM769" s="149"/>
      <c r="AN769" s="150"/>
      <c r="AO769" s="150"/>
    </row>
    <row r="770" spans="1:41" s="242" customFormat="1" ht="11.25" customHeight="1">
      <c r="A770" s="231"/>
      <c r="B770" s="147"/>
      <c r="C770" s="267"/>
      <c r="D770" s="145"/>
      <c r="E770" s="145"/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6"/>
      <c r="X770" s="145"/>
      <c r="Y770" s="145"/>
      <c r="Z770" s="145"/>
      <c r="AA770" s="145"/>
      <c r="AB770" s="145"/>
      <c r="AC770" s="145"/>
      <c r="AD770" s="145"/>
      <c r="AE770" s="145"/>
      <c r="AF770" s="145"/>
      <c r="AG770" s="145"/>
      <c r="AH770" s="145"/>
      <c r="AI770" s="147"/>
      <c r="AJ770" s="145"/>
      <c r="AK770" s="148"/>
      <c r="AL770" s="146"/>
      <c r="AM770" s="149"/>
      <c r="AN770" s="150"/>
      <c r="AO770" s="150"/>
    </row>
    <row r="771" spans="1:41" s="242" customFormat="1" ht="11.25" customHeight="1">
      <c r="A771" s="231"/>
      <c r="B771" s="147"/>
      <c r="C771" s="267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6"/>
      <c r="X771" s="145"/>
      <c r="Y771" s="145"/>
      <c r="Z771" s="145"/>
      <c r="AA771" s="145"/>
      <c r="AB771" s="145"/>
      <c r="AC771" s="145"/>
      <c r="AD771" s="145"/>
      <c r="AE771" s="145"/>
      <c r="AF771" s="145"/>
      <c r="AG771" s="145"/>
      <c r="AH771" s="145"/>
      <c r="AI771" s="147"/>
      <c r="AJ771" s="145"/>
      <c r="AK771" s="148"/>
      <c r="AL771" s="146"/>
      <c r="AM771" s="149"/>
      <c r="AN771" s="150"/>
      <c r="AO771" s="150"/>
    </row>
    <row r="772" spans="1:41" s="242" customFormat="1" ht="11.25" customHeight="1">
      <c r="A772" s="231"/>
      <c r="B772" s="147"/>
      <c r="C772" s="267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6"/>
      <c r="X772" s="145"/>
      <c r="Y772" s="145"/>
      <c r="Z772" s="145"/>
      <c r="AA772" s="145"/>
      <c r="AB772" s="145"/>
      <c r="AC772" s="145"/>
      <c r="AD772" s="145"/>
      <c r="AE772" s="145"/>
      <c r="AF772" s="145"/>
      <c r="AG772" s="145"/>
      <c r="AH772" s="145"/>
      <c r="AI772" s="147"/>
      <c r="AJ772" s="145"/>
      <c r="AK772" s="148"/>
      <c r="AL772" s="146"/>
      <c r="AM772" s="149"/>
      <c r="AN772" s="150"/>
      <c r="AO772" s="150"/>
    </row>
    <row r="773" spans="1:41" s="242" customFormat="1" ht="11.25" customHeight="1">
      <c r="A773" s="231"/>
      <c r="B773" s="147"/>
      <c r="C773" s="267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6"/>
      <c r="X773" s="145"/>
      <c r="Y773" s="145"/>
      <c r="Z773" s="145"/>
      <c r="AA773" s="145"/>
      <c r="AB773" s="145"/>
      <c r="AC773" s="145"/>
      <c r="AD773" s="145"/>
      <c r="AE773" s="145"/>
      <c r="AF773" s="145"/>
      <c r="AG773" s="145"/>
      <c r="AH773" s="145"/>
      <c r="AI773" s="147"/>
      <c r="AJ773" s="145"/>
      <c r="AK773" s="148"/>
      <c r="AL773" s="146"/>
      <c r="AM773" s="149"/>
      <c r="AN773" s="150"/>
      <c r="AO773" s="150"/>
    </row>
    <row r="774" spans="1:41" s="242" customFormat="1" ht="11.25" customHeight="1">
      <c r="A774" s="231"/>
      <c r="B774" s="147"/>
      <c r="C774" s="267"/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6"/>
      <c r="X774" s="145"/>
      <c r="Y774" s="145"/>
      <c r="Z774" s="145"/>
      <c r="AA774" s="145"/>
      <c r="AB774" s="145"/>
      <c r="AC774" s="145"/>
      <c r="AD774" s="145"/>
      <c r="AE774" s="145"/>
      <c r="AF774" s="145"/>
      <c r="AG774" s="145"/>
      <c r="AH774" s="145"/>
      <c r="AI774" s="147"/>
      <c r="AJ774" s="145"/>
      <c r="AK774" s="148"/>
      <c r="AL774" s="146"/>
      <c r="AM774" s="149"/>
      <c r="AN774" s="150"/>
      <c r="AO774" s="150"/>
    </row>
    <row r="775" spans="1:41" s="242" customFormat="1" ht="11.25" customHeight="1">
      <c r="A775" s="231"/>
      <c r="B775" s="147"/>
      <c r="C775" s="267"/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6"/>
      <c r="X775" s="145"/>
      <c r="Y775" s="145"/>
      <c r="Z775" s="145"/>
      <c r="AA775" s="145"/>
      <c r="AB775" s="145"/>
      <c r="AC775" s="145"/>
      <c r="AD775" s="145"/>
      <c r="AE775" s="145"/>
      <c r="AF775" s="145"/>
      <c r="AG775" s="145"/>
      <c r="AH775" s="145"/>
      <c r="AI775" s="147"/>
      <c r="AJ775" s="145"/>
      <c r="AK775" s="148"/>
      <c r="AL775" s="146"/>
      <c r="AM775" s="149"/>
      <c r="AN775" s="150"/>
      <c r="AO775" s="150"/>
    </row>
    <row r="776" spans="1:41" s="242" customFormat="1" ht="11.25" customHeight="1">
      <c r="A776" s="231"/>
      <c r="B776" s="147"/>
      <c r="C776" s="267"/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6"/>
      <c r="X776" s="145"/>
      <c r="Y776" s="145"/>
      <c r="Z776" s="145"/>
      <c r="AA776" s="145"/>
      <c r="AB776" s="145"/>
      <c r="AC776" s="145"/>
      <c r="AD776" s="145"/>
      <c r="AE776" s="145"/>
      <c r="AF776" s="145"/>
      <c r="AG776" s="145"/>
      <c r="AH776" s="145"/>
      <c r="AI776" s="147"/>
      <c r="AJ776" s="145"/>
      <c r="AK776" s="148"/>
      <c r="AL776" s="146"/>
      <c r="AM776" s="149"/>
      <c r="AN776" s="150"/>
      <c r="AO776" s="150"/>
    </row>
    <row r="777" spans="1:41" s="242" customFormat="1" ht="11.25" customHeight="1">
      <c r="A777" s="231"/>
      <c r="B777" s="147"/>
      <c r="C777" s="267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6"/>
      <c r="X777" s="145"/>
      <c r="Y777" s="145"/>
      <c r="Z777" s="145"/>
      <c r="AA777" s="145"/>
      <c r="AB777" s="145"/>
      <c r="AC777" s="145"/>
      <c r="AD777" s="145"/>
      <c r="AE777" s="145"/>
      <c r="AF777" s="145"/>
      <c r="AG777" s="145"/>
      <c r="AH777" s="145"/>
      <c r="AI777" s="147"/>
      <c r="AJ777" s="145"/>
      <c r="AK777" s="148"/>
      <c r="AL777" s="146"/>
      <c r="AM777" s="149"/>
      <c r="AN777" s="150"/>
      <c r="AO777" s="150"/>
    </row>
    <row r="778" spans="1:41" s="242" customFormat="1" ht="11.25" customHeight="1">
      <c r="A778" s="231"/>
      <c r="B778" s="147"/>
      <c r="C778" s="267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6"/>
      <c r="X778" s="145"/>
      <c r="Y778" s="145"/>
      <c r="Z778" s="145"/>
      <c r="AA778" s="145"/>
      <c r="AB778" s="145"/>
      <c r="AC778" s="145"/>
      <c r="AD778" s="145"/>
      <c r="AE778" s="145"/>
      <c r="AF778" s="145"/>
      <c r="AG778" s="145"/>
      <c r="AH778" s="145"/>
      <c r="AI778" s="147"/>
      <c r="AJ778" s="145"/>
      <c r="AK778" s="148"/>
      <c r="AL778" s="146"/>
      <c r="AM778" s="149"/>
      <c r="AN778" s="150"/>
      <c r="AO778" s="150"/>
    </row>
    <row r="779" spans="1:41" s="242" customFormat="1" ht="11.25" customHeight="1">
      <c r="A779" s="231"/>
      <c r="B779" s="147"/>
      <c r="C779" s="267"/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6"/>
      <c r="X779" s="145"/>
      <c r="Y779" s="145"/>
      <c r="Z779" s="145"/>
      <c r="AA779" s="145"/>
      <c r="AB779" s="145"/>
      <c r="AC779" s="145"/>
      <c r="AD779" s="145"/>
      <c r="AE779" s="145"/>
      <c r="AF779" s="145"/>
      <c r="AG779" s="145"/>
      <c r="AH779" s="145"/>
      <c r="AI779" s="147"/>
      <c r="AJ779" s="145"/>
      <c r="AK779" s="148"/>
      <c r="AL779" s="146"/>
      <c r="AM779" s="149"/>
      <c r="AN779" s="150"/>
      <c r="AO779" s="150"/>
    </row>
    <row r="780" spans="1:41" s="242" customFormat="1" ht="11.25" customHeight="1">
      <c r="A780" s="231"/>
      <c r="B780" s="147"/>
      <c r="C780" s="267"/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6"/>
      <c r="X780" s="145"/>
      <c r="Y780" s="145"/>
      <c r="Z780" s="145"/>
      <c r="AA780" s="145"/>
      <c r="AB780" s="145"/>
      <c r="AC780" s="145"/>
      <c r="AD780" s="145"/>
      <c r="AE780" s="145"/>
      <c r="AF780" s="145"/>
      <c r="AG780" s="145"/>
      <c r="AH780" s="145"/>
      <c r="AI780" s="147"/>
      <c r="AJ780" s="145"/>
      <c r="AK780" s="148"/>
      <c r="AL780" s="146"/>
      <c r="AM780" s="149"/>
      <c r="AN780" s="150"/>
      <c r="AO780" s="150"/>
    </row>
    <row r="781" spans="1:41" s="242" customFormat="1" ht="11.25" customHeight="1">
      <c r="A781" s="231"/>
      <c r="B781" s="147"/>
      <c r="C781" s="267"/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6"/>
      <c r="X781" s="145"/>
      <c r="Y781" s="145"/>
      <c r="Z781" s="145"/>
      <c r="AA781" s="145"/>
      <c r="AB781" s="145"/>
      <c r="AC781" s="145"/>
      <c r="AD781" s="145"/>
      <c r="AE781" s="145"/>
      <c r="AF781" s="145"/>
      <c r="AG781" s="145"/>
      <c r="AH781" s="145"/>
      <c r="AI781" s="147"/>
      <c r="AJ781" s="145"/>
      <c r="AK781" s="148"/>
      <c r="AL781" s="146"/>
      <c r="AM781" s="149"/>
      <c r="AN781" s="150"/>
      <c r="AO781" s="150"/>
    </row>
    <row r="782" spans="1:41" s="242" customFormat="1" ht="11.25" customHeight="1">
      <c r="A782" s="231"/>
      <c r="B782" s="147"/>
      <c r="C782" s="267"/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6"/>
      <c r="X782" s="145"/>
      <c r="Y782" s="145"/>
      <c r="Z782" s="145"/>
      <c r="AA782" s="145"/>
      <c r="AB782" s="145"/>
      <c r="AC782" s="145"/>
      <c r="AD782" s="145"/>
      <c r="AE782" s="145"/>
      <c r="AF782" s="145"/>
      <c r="AG782" s="145"/>
      <c r="AH782" s="145"/>
      <c r="AI782" s="147"/>
      <c r="AJ782" s="145"/>
      <c r="AK782" s="148"/>
      <c r="AL782" s="146"/>
      <c r="AM782" s="149"/>
      <c r="AN782" s="150"/>
      <c r="AO782" s="150"/>
    </row>
    <row r="783" spans="1:41" s="242" customFormat="1" ht="11.25" customHeight="1">
      <c r="A783" s="231"/>
      <c r="B783" s="147"/>
      <c r="C783" s="267"/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6"/>
      <c r="X783" s="145"/>
      <c r="Y783" s="145"/>
      <c r="Z783" s="145"/>
      <c r="AA783" s="145"/>
      <c r="AB783" s="145"/>
      <c r="AC783" s="145"/>
      <c r="AD783" s="145"/>
      <c r="AE783" s="145"/>
      <c r="AF783" s="145"/>
      <c r="AG783" s="145"/>
      <c r="AH783" s="145"/>
      <c r="AI783" s="147"/>
      <c r="AJ783" s="145"/>
      <c r="AK783" s="148"/>
      <c r="AL783" s="146"/>
      <c r="AM783" s="149"/>
      <c r="AN783" s="150"/>
      <c r="AO783" s="150"/>
    </row>
    <row r="784" spans="1:41" s="242" customFormat="1" ht="11.25" customHeight="1">
      <c r="A784" s="231"/>
      <c r="B784" s="147"/>
      <c r="C784" s="267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6"/>
      <c r="X784" s="145"/>
      <c r="Y784" s="145"/>
      <c r="Z784" s="145"/>
      <c r="AA784" s="145"/>
      <c r="AB784" s="145"/>
      <c r="AC784" s="145"/>
      <c r="AD784" s="145"/>
      <c r="AE784" s="145"/>
      <c r="AF784" s="145"/>
      <c r="AG784" s="145"/>
      <c r="AH784" s="145"/>
      <c r="AI784" s="147"/>
      <c r="AJ784" s="145"/>
      <c r="AK784" s="148"/>
      <c r="AL784" s="146"/>
      <c r="AM784" s="149"/>
      <c r="AN784" s="150"/>
      <c r="AO784" s="150"/>
    </row>
    <row r="785" spans="1:41" s="242" customFormat="1" ht="11.25" customHeight="1">
      <c r="A785" s="231"/>
      <c r="B785" s="147"/>
      <c r="C785" s="267"/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6"/>
      <c r="X785" s="145"/>
      <c r="Y785" s="145"/>
      <c r="Z785" s="145"/>
      <c r="AA785" s="145"/>
      <c r="AB785" s="145"/>
      <c r="AC785" s="145"/>
      <c r="AD785" s="145"/>
      <c r="AE785" s="145"/>
      <c r="AF785" s="145"/>
      <c r="AG785" s="145"/>
      <c r="AH785" s="145"/>
      <c r="AI785" s="147"/>
      <c r="AJ785" s="145"/>
      <c r="AK785" s="148"/>
      <c r="AL785" s="146"/>
      <c r="AM785" s="149"/>
      <c r="AN785" s="150"/>
      <c r="AO785" s="150"/>
    </row>
    <row r="786" spans="1:41" s="242" customFormat="1" ht="11.25" customHeight="1">
      <c r="A786" s="231"/>
      <c r="B786" s="147"/>
      <c r="C786" s="267"/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6"/>
      <c r="X786" s="145"/>
      <c r="Y786" s="145"/>
      <c r="Z786" s="145"/>
      <c r="AA786" s="145"/>
      <c r="AB786" s="145"/>
      <c r="AC786" s="145"/>
      <c r="AD786" s="145"/>
      <c r="AE786" s="145"/>
      <c r="AF786" s="145"/>
      <c r="AG786" s="145"/>
      <c r="AH786" s="145"/>
      <c r="AI786" s="147"/>
      <c r="AJ786" s="145"/>
      <c r="AK786" s="148"/>
      <c r="AL786" s="146"/>
      <c r="AM786" s="149"/>
      <c r="AN786" s="150"/>
      <c r="AO786" s="150"/>
    </row>
    <row r="787" spans="1:41" s="242" customFormat="1" ht="11.25" customHeight="1">
      <c r="A787" s="231"/>
      <c r="B787" s="147"/>
      <c r="C787" s="267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6"/>
      <c r="X787" s="145"/>
      <c r="Y787" s="145"/>
      <c r="Z787" s="145"/>
      <c r="AA787" s="145"/>
      <c r="AB787" s="145"/>
      <c r="AC787" s="145"/>
      <c r="AD787" s="145"/>
      <c r="AE787" s="145"/>
      <c r="AF787" s="145"/>
      <c r="AG787" s="145"/>
      <c r="AH787" s="145"/>
      <c r="AI787" s="147"/>
      <c r="AJ787" s="145"/>
      <c r="AK787" s="148"/>
      <c r="AL787" s="146"/>
      <c r="AM787" s="149"/>
      <c r="AN787" s="150"/>
      <c r="AO787" s="150"/>
    </row>
    <row r="788" spans="1:41" s="242" customFormat="1" ht="11.25" customHeight="1">
      <c r="A788" s="231"/>
      <c r="B788" s="147"/>
      <c r="C788" s="267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6"/>
      <c r="X788" s="145"/>
      <c r="Y788" s="145"/>
      <c r="Z788" s="145"/>
      <c r="AA788" s="145"/>
      <c r="AB788" s="145"/>
      <c r="AC788" s="145"/>
      <c r="AD788" s="145"/>
      <c r="AE788" s="145"/>
      <c r="AF788" s="145"/>
      <c r="AG788" s="145"/>
      <c r="AH788" s="145"/>
      <c r="AI788" s="147"/>
      <c r="AJ788" s="145"/>
      <c r="AK788" s="148"/>
      <c r="AL788" s="146"/>
      <c r="AM788" s="149"/>
      <c r="AN788" s="150"/>
      <c r="AO788" s="150"/>
    </row>
    <row r="789" spans="1:41" s="242" customFormat="1" ht="11.25" customHeight="1">
      <c r="A789" s="231"/>
      <c r="B789" s="147"/>
      <c r="C789" s="267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6"/>
      <c r="X789" s="145"/>
      <c r="Y789" s="145"/>
      <c r="Z789" s="145"/>
      <c r="AA789" s="145"/>
      <c r="AB789" s="145"/>
      <c r="AC789" s="145"/>
      <c r="AD789" s="145"/>
      <c r="AE789" s="145"/>
      <c r="AF789" s="145"/>
      <c r="AG789" s="145"/>
      <c r="AH789" s="145"/>
      <c r="AI789" s="147"/>
      <c r="AJ789" s="145"/>
      <c r="AK789" s="148"/>
      <c r="AL789" s="146"/>
      <c r="AM789" s="149"/>
      <c r="AN789" s="150"/>
      <c r="AO789" s="150"/>
    </row>
    <row r="790" spans="1:41" s="242" customFormat="1" ht="11.25" customHeight="1">
      <c r="A790" s="231"/>
      <c r="B790" s="147"/>
      <c r="C790" s="267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6"/>
      <c r="X790" s="145"/>
      <c r="Y790" s="145"/>
      <c r="Z790" s="145"/>
      <c r="AA790" s="145"/>
      <c r="AB790" s="145"/>
      <c r="AC790" s="145"/>
      <c r="AD790" s="145"/>
      <c r="AE790" s="145"/>
      <c r="AF790" s="145"/>
      <c r="AG790" s="145"/>
      <c r="AH790" s="145"/>
      <c r="AI790" s="147"/>
      <c r="AJ790" s="145"/>
      <c r="AK790" s="148"/>
      <c r="AL790" s="146"/>
      <c r="AM790" s="149"/>
      <c r="AN790" s="150"/>
      <c r="AO790" s="150"/>
    </row>
    <row r="791" spans="1:41" s="242" customFormat="1" ht="11.25" customHeight="1">
      <c r="A791" s="231"/>
      <c r="B791" s="147"/>
      <c r="C791" s="267"/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6"/>
      <c r="X791" s="145"/>
      <c r="Y791" s="145"/>
      <c r="Z791" s="145"/>
      <c r="AA791" s="145"/>
      <c r="AB791" s="145"/>
      <c r="AC791" s="145"/>
      <c r="AD791" s="145"/>
      <c r="AE791" s="145"/>
      <c r="AF791" s="145"/>
      <c r="AG791" s="145"/>
      <c r="AH791" s="145"/>
      <c r="AI791" s="147"/>
      <c r="AJ791" s="145"/>
      <c r="AK791" s="148"/>
      <c r="AL791" s="146"/>
      <c r="AM791" s="149"/>
      <c r="AN791" s="150"/>
      <c r="AO791" s="150"/>
    </row>
    <row r="792" spans="1:41" s="242" customFormat="1" ht="11.25" customHeight="1">
      <c r="A792" s="231"/>
      <c r="B792" s="147"/>
      <c r="C792" s="267"/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6"/>
      <c r="X792" s="145"/>
      <c r="Y792" s="145"/>
      <c r="Z792" s="145"/>
      <c r="AA792" s="145"/>
      <c r="AB792" s="145"/>
      <c r="AC792" s="145"/>
      <c r="AD792" s="145"/>
      <c r="AE792" s="145"/>
      <c r="AF792" s="145"/>
      <c r="AG792" s="145"/>
      <c r="AH792" s="145"/>
      <c r="AI792" s="147"/>
      <c r="AJ792" s="145"/>
      <c r="AK792" s="148"/>
      <c r="AL792" s="146"/>
      <c r="AM792" s="149"/>
      <c r="AN792" s="150"/>
      <c r="AO792" s="150"/>
    </row>
    <row r="793" spans="1:41" s="242" customFormat="1" ht="11.25" customHeight="1">
      <c r="A793" s="231"/>
      <c r="B793" s="147"/>
      <c r="C793" s="267"/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6"/>
      <c r="X793" s="145"/>
      <c r="Y793" s="145"/>
      <c r="Z793" s="145"/>
      <c r="AA793" s="145"/>
      <c r="AB793" s="145"/>
      <c r="AC793" s="145"/>
      <c r="AD793" s="145"/>
      <c r="AE793" s="145"/>
      <c r="AF793" s="145"/>
      <c r="AG793" s="145"/>
      <c r="AH793" s="145"/>
      <c r="AI793" s="147"/>
      <c r="AJ793" s="145"/>
      <c r="AK793" s="148"/>
      <c r="AL793" s="146"/>
      <c r="AM793" s="149"/>
      <c r="AN793" s="150"/>
      <c r="AO793" s="150"/>
    </row>
    <row r="794" spans="1:41" s="242" customFormat="1" ht="11.25" customHeight="1">
      <c r="A794" s="231"/>
      <c r="B794" s="147"/>
      <c r="C794" s="267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6"/>
      <c r="X794" s="145"/>
      <c r="Y794" s="145"/>
      <c r="Z794" s="145"/>
      <c r="AA794" s="145"/>
      <c r="AB794" s="145"/>
      <c r="AC794" s="145"/>
      <c r="AD794" s="145"/>
      <c r="AE794" s="145"/>
      <c r="AF794" s="145"/>
      <c r="AG794" s="145"/>
      <c r="AH794" s="145"/>
      <c r="AI794" s="147"/>
      <c r="AJ794" s="145"/>
      <c r="AK794" s="148"/>
      <c r="AL794" s="146"/>
      <c r="AM794" s="149"/>
      <c r="AN794" s="150"/>
      <c r="AO794" s="150"/>
    </row>
    <row r="795" spans="1:41" s="242" customFormat="1" ht="11.25" customHeight="1">
      <c r="A795" s="231"/>
      <c r="B795" s="147"/>
      <c r="C795" s="267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6"/>
      <c r="X795" s="145"/>
      <c r="Y795" s="145"/>
      <c r="Z795" s="145"/>
      <c r="AA795" s="145"/>
      <c r="AB795" s="145"/>
      <c r="AC795" s="145"/>
      <c r="AD795" s="145"/>
      <c r="AE795" s="145"/>
      <c r="AF795" s="145"/>
      <c r="AG795" s="145"/>
      <c r="AH795" s="145"/>
      <c r="AI795" s="147"/>
      <c r="AJ795" s="145"/>
      <c r="AK795" s="148"/>
      <c r="AL795" s="146"/>
      <c r="AM795" s="149"/>
      <c r="AN795" s="150"/>
      <c r="AO795" s="150"/>
    </row>
    <row r="796" spans="1:41" s="242" customFormat="1" ht="11.25" customHeight="1">
      <c r="A796" s="231"/>
      <c r="B796" s="147"/>
      <c r="C796" s="267"/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6"/>
      <c r="X796" s="145"/>
      <c r="Y796" s="145"/>
      <c r="Z796" s="145"/>
      <c r="AA796" s="145"/>
      <c r="AB796" s="145"/>
      <c r="AC796" s="145"/>
      <c r="AD796" s="145"/>
      <c r="AE796" s="145"/>
      <c r="AF796" s="145"/>
      <c r="AG796" s="145"/>
      <c r="AH796" s="145"/>
      <c r="AI796" s="147"/>
      <c r="AJ796" s="145"/>
      <c r="AK796" s="148"/>
      <c r="AL796" s="146"/>
      <c r="AM796" s="149"/>
      <c r="AN796" s="150"/>
      <c r="AO796" s="150"/>
    </row>
    <row r="797" spans="1:41" s="242" customFormat="1" ht="11.25" customHeight="1">
      <c r="A797" s="231"/>
      <c r="B797" s="147"/>
      <c r="C797" s="267"/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6"/>
      <c r="X797" s="145"/>
      <c r="Y797" s="145"/>
      <c r="Z797" s="145"/>
      <c r="AA797" s="145"/>
      <c r="AB797" s="145"/>
      <c r="AC797" s="145"/>
      <c r="AD797" s="145"/>
      <c r="AE797" s="145"/>
      <c r="AF797" s="145"/>
      <c r="AG797" s="145"/>
      <c r="AH797" s="145"/>
      <c r="AI797" s="147"/>
      <c r="AJ797" s="145"/>
      <c r="AK797" s="148"/>
      <c r="AL797" s="146"/>
      <c r="AM797" s="149"/>
      <c r="AN797" s="150"/>
      <c r="AO797" s="150"/>
    </row>
    <row r="798" spans="1:41" s="242" customFormat="1" ht="11.25" customHeight="1">
      <c r="A798" s="231"/>
      <c r="B798" s="147"/>
      <c r="C798" s="267"/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6"/>
      <c r="X798" s="145"/>
      <c r="Y798" s="145"/>
      <c r="Z798" s="145"/>
      <c r="AA798" s="145"/>
      <c r="AB798" s="145"/>
      <c r="AC798" s="145"/>
      <c r="AD798" s="145"/>
      <c r="AE798" s="145"/>
      <c r="AF798" s="145"/>
      <c r="AG798" s="145"/>
      <c r="AH798" s="145"/>
      <c r="AI798" s="147"/>
      <c r="AJ798" s="145"/>
      <c r="AK798" s="148"/>
      <c r="AL798" s="146"/>
      <c r="AM798" s="149"/>
      <c r="AN798" s="150"/>
      <c r="AO798" s="150"/>
    </row>
    <row r="799" spans="1:41" s="242" customFormat="1" ht="11.25" customHeight="1">
      <c r="A799" s="231"/>
      <c r="B799" s="147"/>
      <c r="C799" s="267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6"/>
      <c r="X799" s="145"/>
      <c r="Y799" s="145"/>
      <c r="Z799" s="145"/>
      <c r="AA799" s="145"/>
      <c r="AB799" s="145"/>
      <c r="AC799" s="145"/>
      <c r="AD799" s="145"/>
      <c r="AE799" s="145"/>
      <c r="AF799" s="145"/>
      <c r="AG799" s="145"/>
      <c r="AH799" s="145"/>
      <c r="AI799" s="147"/>
      <c r="AJ799" s="145"/>
      <c r="AK799" s="148"/>
      <c r="AL799" s="146"/>
      <c r="AM799" s="149"/>
      <c r="AN799" s="150"/>
      <c r="AO799" s="150"/>
    </row>
    <row r="800" spans="1:41" s="242" customFormat="1" ht="11.25" customHeight="1">
      <c r="A800" s="231"/>
      <c r="B800" s="147"/>
      <c r="C800" s="267"/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6"/>
      <c r="X800" s="145"/>
      <c r="Y800" s="145"/>
      <c r="Z800" s="145"/>
      <c r="AA800" s="145"/>
      <c r="AB800" s="145"/>
      <c r="AC800" s="145"/>
      <c r="AD800" s="145"/>
      <c r="AE800" s="145"/>
      <c r="AF800" s="145"/>
      <c r="AG800" s="145"/>
      <c r="AH800" s="145"/>
      <c r="AI800" s="147"/>
      <c r="AJ800" s="145"/>
      <c r="AK800" s="148"/>
      <c r="AL800" s="146"/>
      <c r="AM800" s="149"/>
      <c r="AN800" s="150"/>
      <c r="AO800" s="150"/>
    </row>
    <row r="801" spans="1:41" s="242" customFormat="1" ht="11.25" customHeight="1">
      <c r="A801" s="231"/>
      <c r="B801" s="147"/>
      <c r="C801" s="267"/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6"/>
      <c r="X801" s="145"/>
      <c r="Y801" s="145"/>
      <c r="Z801" s="145"/>
      <c r="AA801" s="145"/>
      <c r="AB801" s="145"/>
      <c r="AC801" s="145"/>
      <c r="AD801" s="145"/>
      <c r="AE801" s="145"/>
      <c r="AF801" s="145"/>
      <c r="AG801" s="145"/>
      <c r="AH801" s="145"/>
      <c r="AI801" s="147"/>
      <c r="AJ801" s="145"/>
      <c r="AK801" s="148"/>
      <c r="AL801" s="146"/>
      <c r="AM801" s="149"/>
      <c r="AN801" s="150"/>
      <c r="AO801" s="150"/>
    </row>
    <row r="802" spans="1:41" s="242" customFormat="1" ht="11.25" customHeight="1">
      <c r="A802" s="231"/>
      <c r="B802" s="147"/>
      <c r="C802" s="267"/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6"/>
      <c r="X802" s="145"/>
      <c r="Y802" s="145"/>
      <c r="Z802" s="145"/>
      <c r="AA802" s="145"/>
      <c r="AB802" s="145"/>
      <c r="AC802" s="145"/>
      <c r="AD802" s="145"/>
      <c r="AE802" s="145"/>
      <c r="AF802" s="145"/>
      <c r="AG802" s="145"/>
      <c r="AH802" s="145"/>
      <c r="AI802" s="147"/>
      <c r="AJ802" s="145"/>
      <c r="AK802" s="148"/>
      <c r="AL802" s="146"/>
      <c r="AM802" s="149"/>
      <c r="AN802" s="150"/>
      <c r="AO802" s="150"/>
    </row>
    <row r="803" spans="1:41" s="242" customFormat="1" ht="11.25" customHeight="1">
      <c r="A803" s="231"/>
      <c r="B803" s="147"/>
      <c r="C803" s="267"/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6"/>
      <c r="X803" s="145"/>
      <c r="Y803" s="145"/>
      <c r="Z803" s="145"/>
      <c r="AA803" s="145"/>
      <c r="AB803" s="145"/>
      <c r="AC803" s="145"/>
      <c r="AD803" s="145"/>
      <c r="AE803" s="145"/>
      <c r="AF803" s="145"/>
      <c r="AG803" s="145"/>
      <c r="AH803" s="145"/>
      <c r="AI803" s="147"/>
      <c r="AJ803" s="145"/>
      <c r="AK803" s="148"/>
      <c r="AL803" s="146"/>
      <c r="AM803" s="149"/>
      <c r="AN803" s="150"/>
      <c r="AO803" s="150"/>
    </row>
    <row r="804" spans="1:41" s="242" customFormat="1" ht="11.25" customHeight="1">
      <c r="A804" s="231"/>
      <c r="B804" s="147"/>
      <c r="C804" s="267"/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6"/>
      <c r="X804" s="145"/>
      <c r="Y804" s="145"/>
      <c r="Z804" s="145"/>
      <c r="AA804" s="145"/>
      <c r="AB804" s="145"/>
      <c r="AC804" s="145"/>
      <c r="AD804" s="145"/>
      <c r="AE804" s="145"/>
      <c r="AF804" s="145"/>
      <c r="AG804" s="145"/>
      <c r="AH804" s="145"/>
      <c r="AI804" s="147"/>
      <c r="AJ804" s="145"/>
      <c r="AK804" s="148"/>
      <c r="AL804" s="146"/>
      <c r="AM804" s="149"/>
      <c r="AN804" s="150"/>
      <c r="AO804" s="150"/>
    </row>
    <row r="805" spans="1:41" s="242" customFormat="1" ht="11.25" customHeight="1">
      <c r="A805" s="231"/>
      <c r="B805" s="147"/>
      <c r="C805" s="267"/>
      <c r="D805" s="145"/>
      <c r="E805" s="145"/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6"/>
      <c r="X805" s="145"/>
      <c r="Y805" s="145"/>
      <c r="Z805" s="145"/>
      <c r="AA805" s="145"/>
      <c r="AB805" s="145"/>
      <c r="AC805" s="145"/>
      <c r="AD805" s="145"/>
      <c r="AE805" s="145"/>
      <c r="AF805" s="145"/>
      <c r="AG805" s="145"/>
      <c r="AH805" s="145"/>
      <c r="AI805" s="147"/>
      <c r="AJ805" s="145"/>
      <c r="AK805" s="148"/>
      <c r="AL805" s="146"/>
      <c r="AM805" s="149"/>
      <c r="AN805" s="150"/>
      <c r="AO805" s="150"/>
    </row>
    <row r="806" spans="1:41" s="242" customFormat="1" ht="11.25" customHeight="1">
      <c r="A806" s="231"/>
      <c r="B806" s="147"/>
      <c r="C806" s="267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6"/>
      <c r="X806" s="145"/>
      <c r="Y806" s="145"/>
      <c r="Z806" s="145"/>
      <c r="AA806" s="145"/>
      <c r="AB806" s="145"/>
      <c r="AC806" s="145"/>
      <c r="AD806" s="145"/>
      <c r="AE806" s="145"/>
      <c r="AF806" s="145"/>
      <c r="AG806" s="145"/>
      <c r="AH806" s="145"/>
      <c r="AI806" s="147"/>
      <c r="AJ806" s="145"/>
      <c r="AK806" s="148"/>
      <c r="AL806" s="146"/>
      <c r="AM806" s="149"/>
      <c r="AN806" s="150"/>
      <c r="AO806" s="150"/>
    </row>
    <row r="807" spans="1:41" s="242" customFormat="1" ht="11.25" customHeight="1">
      <c r="A807" s="231"/>
      <c r="B807" s="147"/>
      <c r="C807" s="267"/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6"/>
      <c r="X807" s="145"/>
      <c r="Y807" s="145"/>
      <c r="Z807" s="145"/>
      <c r="AA807" s="145"/>
      <c r="AB807" s="145"/>
      <c r="AC807" s="145"/>
      <c r="AD807" s="145"/>
      <c r="AE807" s="145"/>
      <c r="AF807" s="145"/>
      <c r="AG807" s="145"/>
      <c r="AH807" s="145"/>
      <c r="AI807" s="147"/>
      <c r="AJ807" s="145"/>
      <c r="AK807" s="148"/>
      <c r="AL807" s="146"/>
      <c r="AM807" s="149"/>
      <c r="AN807" s="150"/>
      <c r="AO807" s="150"/>
    </row>
    <row r="808" spans="1:41" s="242" customFormat="1" ht="11.25" customHeight="1">
      <c r="A808" s="231"/>
      <c r="B808" s="147"/>
      <c r="C808" s="267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6"/>
      <c r="X808" s="145"/>
      <c r="Y808" s="145"/>
      <c r="Z808" s="145"/>
      <c r="AA808" s="145"/>
      <c r="AB808" s="145"/>
      <c r="AC808" s="145"/>
      <c r="AD808" s="145"/>
      <c r="AE808" s="145"/>
      <c r="AF808" s="145"/>
      <c r="AG808" s="145"/>
      <c r="AH808" s="145"/>
      <c r="AI808" s="147"/>
      <c r="AJ808" s="145"/>
      <c r="AK808" s="148"/>
      <c r="AL808" s="146"/>
      <c r="AM808" s="149"/>
      <c r="AN808" s="150"/>
      <c r="AO808" s="150"/>
    </row>
    <row r="809" spans="1:41" s="242" customFormat="1" ht="11.25" customHeight="1">
      <c r="A809" s="231"/>
      <c r="B809" s="147"/>
      <c r="C809" s="267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6"/>
      <c r="X809" s="145"/>
      <c r="Y809" s="145"/>
      <c r="Z809" s="145"/>
      <c r="AA809" s="145"/>
      <c r="AB809" s="145"/>
      <c r="AC809" s="145"/>
      <c r="AD809" s="145"/>
      <c r="AE809" s="145"/>
      <c r="AF809" s="145"/>
      <c r="AG809" s="145"/>
      <c r="AH809" s="145"/>
      <c r="AI809" s="147"/>
      <c r="AJ809" s="145"/>
      <c r="AK809" s="148"/>
      <c r="AL809" s="146"/>
      <c r="AM809" s="149"/>
      <c r="AN809" s="150"/>
      <c r="AO809" s="150"/>
    </row>
    <row r="810" spans="1:41" s="242" customFormat="1" ht="11.25" customHeight="1">
      <c r="A810" s="231"/>
      <c r="B810" s="147"/>
      <c r="C810" s="267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6"/>
      <c r="X810" s="145"/>
      <c r="Y810" s="145"/>
      <c r="Z810" s="145"/>
      <c r="AA810" s="145"/>
      <c r="AB810" s="145"/>
      <c r="AC810" s="145"/>
      <c r="AD810" s="145"/>
      <c r="AE810" s="145"/>
      <c r="AF810" s="145"/>
      <c r="AG810" s="145"/>
      <c r="AH810" s="145"/>
      <c r="AI810" s="147"/>
      <c r="AJ810" s="145"/>
      <c r="AK810" s="148"/>
      <c r="AL810" s="146"/>
      <c r="AM810" s="149"/>
      <c r="AN810" s="150"/>
      <c r="AO810" s="150"/>
    </row>
    <row r="811" spans="1:41" s="242" customFormat="1" ht="11.25" customHeight="1">
      <c r="A811" s="231"/>
      <c r="B811" s="147"/>
      <c r="C811" s="267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6"/>
      <c r="X811" s="145"/>
      <c r="Y811" s="145"/>
      <c r="Z811" s="145"/>
      <c r="AA811" s="145"/>
      <c r="AB811" s="145"/>
      <c r="AC811" s="145"/>
      <c r="AD811" s="145"/>
      <c r="AE811" s="145"/>
      <c r="AF811" s="145"/>
      <c r="AG811" s="145"/>
      <c r="AH811" s="145"/>
      <c r="AI811" s="147"/>
      <c r="AJ811" s="145"/>
      <c r="AK811" s="148"/>
      <c r="AL811" s="146"/>
      <c r="AM811" s="149"/>
      <c r="AN811" s="150"/>
      <c r="AO811" s="150"/>
    </row>
    <row r="812" spans="1:41" s="242" customFormat="1" ht="11.25" customHeight="1">
      <c r="A812" s="231"/>
      <c r="B812" s="147"/>
      <c r="C812" s="267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6"/>
      <c r="X812" s="145"/>
      <c r="Y812" s="145"/>
      <c r="Z812" s="145"/>
      <c r="AA812" s="145"/>
      <c r="AB812" s="145"/>
      <c r="AC812" s="145"/>
      <c r="AD812" s="145"/>
      <c r="AE812" s="145"/>
      <c r="AF812" s="145"/>
      <c r="AG812" s="145"/>
      <c r="AH812" s="145"/>
      <c r="AI812" s="147"/>
      <c r="AJ812" s="145"/>
      <c r="AK812" s="148"/>
      <c r="AL812" s="146"/>
      <c r="AM812" s="149"/>
      <c r="AN812" s="150"/>
      <c r="AO812" s="150"/>
    </row>
    <row r="813" spans="1:41" s="242" customFormat="1" ht="11.25" customHeight="1">
      <c r="A813" s="231"/>
      <c r="B813" s="147"/>
      <c r="C813" s="267"/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6"/>
      <c r="X813" s="145"/>
      <c r="Y813" s="145"/>
      <c r="Z813" s="145"/>
      <c r="AA813" s="145"/>
      <c r="AB813" s="145"/>
      <c r="AC813" s="145"/>
      <c r="AD813" s="145"/>
      <c r="AE813" s="145"/>
      <c r="AF813" s="145"/>
      <c r="AG813" s="145"/>
      <c r="AH813" s="145"/>
      <c r="AI813" s="147"/>
      <c r="AJ813" s="145"/>
      <c r="AK813" s="148"/>
      <c r="AL813" s="146"/>
      <c r="AM813" s="149"/>
      <c r="AN813" s="150"/>
      <c r="AO813" s="150"/>
    </row>
    <row r="814" spans="1:41" s="242" customFormat="1" ht="11.25" customHeight="1">
      <c r="A814" s="231"/>
      <c r="B814" s="147"/>
      <c r="C814" s="267"/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6"/>
      <c r="X814" s="145"/>
      <c r="Y814" s="145"/>
      <c r="Z814" s="145"/>
      <c r="AA814" s="145"/>
      <c r="AB814" s="145"/>
      <c r="AC814" s="145"/>
      <c r="AD814" s="145"/>
      <c r="AE814" s="145"/>
      <c r="AF814" s="145"/>
      <c r="AG814" s="145"/>
      <c r="AH814" s="145"/>
      <c r="AI814" s="147"/>
      <c r="AJ814" s="145"/>
      <c r="AK814" s="148"/>
      <c r="AL814" s="146"/>
      <c r="AM814" s="149"/>
      <c r="AN814" s="150"/>
      <c r="AO814" s="150"/>
    </row>
    <row r="815" spans="1:41" s="242" customFormat="1" ht="11.25" customHeight="1">
      <c r="A815" s="231"/>
      <c r="B815" s="147"/>
      <c r="C815" s="267"/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6"/>
      <c r="X815" s="145"/>
      <c r="Y815" s="145"/>
      <c r="Z815" s="145"/>
      <c r="AA815" s="145"/>
      <c r="AB815" s="145"/>
      <c r="AC815" s="145"/>
      <c r="AD815" s="145"/>
      <c r="AE815" s="145"/>
      <c r="AF815" s="145"/>
      <c r="AG815" s="145"/>
      <c r="AH815" s="145"/>
      <c r="AI815" s="147"/>
      <c r="AJ815" s="145"/>
      <c r="AK815" s="148"/>
      <c r="AL815" s="146"/>
      <c r="AM815" s="149"/>
      <c r="AN815" s="150"/>
      <c r="AO815" s="150"/>
    </row>
    <row r="816" spans="1:41" s="242" customFormat="1" ht="11.25" customHeight="1">
      <c r="A816" s="231"/>
      <c r="B816" s="147"/>
      <c r="C816" s="267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6"/>
      <c r="X816" s="145"/>
      <c r="Y816" s="145"/>
      <c r="Z816" s="145"/>
      <c r="AA816" s="145"/>
      <c r="AB816" s="145"/>
      <c r="AC816" s="145"/>
      <c r="AD816" s="145"/>
      <c r="AE816" s="145"/>
      <c r="AF816" s="145"/>
      <c r="AG816" s="145"/>
      <c r="AH816" s="145"/>
      <c r="AI816" s="147"/>
      <c r="AJ816" s="145"/>
      <c r="AK816" s="148"/>
      <c r="AL816" s="146"/>
      <c r="AM816" s="149"/>
      <c r="AN816" s="150"/>
      <c r="AO816" s="150"/>
    </row>
    <row r="817" spans="1:41" s="242" customFormat="1" ht="11.25" customHeight="1">
      <c r="A817" s="231"/>
      <c r="B817" s="147"/>
      <c r="C817" s="267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6"/>
      <c r="X817" s="145"/>
      <c r="Y817" s="145"/>
      <c r="Z817" s="145"/>
      <c r="AA817" s="145"/>
      <c r="AB817" s="145"/>
      <c r="AC817" s="145"/>
      <c r="AD817" s="145"/>
      <c r="AE817" s="145"/>
      <c r="AF817" s="145"/>
      <c r="AG817" s="145"/>
      <c r="AH817" s="145"/>
      <c r="AI817" s="147"/>
      <c r="AJ817" s="145"/>
      <c r="AK817" s="148"/>
      <c r="AL817" s="146"/>
      <c r="AM817" s="149"/>
      <c r="AN817" s="150"/>
      <c r="AO817" s="150"/>
    </row>
    <row r="818" spans="1:41" s="242" customFormat="1" ht="11.25" customHeight="1">
      <c r="A818" s="231"/>
      <c r="B818" s="147"/>
      <c r="C818" s="267"/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6"/>
      <c r="X818" s="145"/>
      <c r="Y818" s="145"/>
      <c r="Z818" s="145"/>
      <c r="AA818" s="145"/>
      <c r="AB818" s="145"/>
      <c r="AC818" s="145"/>
      <c r="AD818" s="145"/>
      <c r="AE818" s="145"/>
      <c r="AF818" s="145"/>
      <c r="AG818" s="145"/>
      <c r="AH818" s="145"/>
      <c r="AI818" s="147"/>
      <c r="AJ818" s="145"/>
      <c r="AK818" s="148"/>
      <c r="AL818" s="146"/>
      <c r="AM818" s="149"/>
      <c r="AN818" s="150"/>
      <c r="AO818" s="150"/>
    </row>
    <row r="819" spans="1:41" s="242" customFormat="1" ht="11.25" customHeight="1">
      <c r="A819" s="231"/>
      <c r="B819" s="147"/>
      <c r="C819" s="267"/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6"/>
      <c r="X819" s="145"/>
      <c r="Y819" s="145"/>
      <c r="Z819" s="145"/>
      <c r="AA819" s="145"/>
      <c r="AB819" s="145"/>
      <c r="AC819" s="145"/>
      <c r="AD819" s="145"/>
      <c r="AE819" s="145"/>
      <c r="AF819" s="145"/>
      <c r="AG819" s="145"/>
      <c r="AH819" s="145"/>
      <c r="AI819" s="147"/>
      <c r="AJ819" s="145"/>
      <c r="AK819" s="148"/>
      <c r="AL819" s="146"/>
      <c r="AM819" s="149"/>
      <c r="AN819" s="150"/>
      <c r="AO819" s="150"/>
    </row>
    <row r="820" spans="1:41" s="242" customFormat="1" ht="11.25" customHeight="1">
      <c r="A820" s="231"/>
      <c r="B820" s="147"/>
      <c r="C820" s="267"/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6"/>
      <c r="X820" s="145"/>
      <c r="Y820" s="145"/>
      <c r="Z820" s="145"/>
      <c r="AA820" s="145"/>
      <c r="AB820" s="145"/>
      <c r="AC820" s="145"/>
      <c r="AD820" s="145"/>
      <c r="AE820" s="145"/>
      <c r="AF820" s="145"/>
      <c r="AG820" s="145"/>
      <c r="AH820" s="145"/>
      <c r="AI820" s="147"/>
      <c r="AJ820" s="145"/>
      <c r="AK820" s="148"/>
      <c r="AL820" s="146"/>
      <c r="AM820" s="149"/>
      <c r="AN820" s="150"/>
      <c r="AO820" s="150"/>
    </row>
    <row r="821" spans="1:41" s="242" customFormat="1" ht="11.25" customHeight="1">
      <c r="A821" s="231"/>
      <c r="B821" s="147"/>
      <c r="C821" s="267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6"/>
      <c r="X821" s="145"/>
      <c r="Y821" s="145"/>
      <c r="Z821" s="145"/>
      <c r="AA821" s="145"/>
      <c r="AB821" s="145"/>
      <c r="AC821" s="145"/>
      <c r="AD821" s="145"/>
      <c r="AE821" s="145"/>
      <c r="AF821" s="145"/>
      <c r="AG821" s="145"/>
      <c r="AH821" s="145"/>
      <c r="AI821" s="147"/>
      <c r="AJ821" s="145"/>
      <c r="AK821" s="148"/>
      <c r="AL821" s="146"/>
      <c r="AM821" s="149"/>
      <c r="AN821" s="150"/>
      <c r="AO821" s="150"/>
    </row>
    <row r="822" spans="1:41" s="242" customFormat="1" ht="11.25" customHeight="1">
      <c r="A822" s="231"/>
      <c r="B822" s="147"/>
      <c r="C822" s="267"/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6"/>
      <c r="X822" s="145"/>
      <c r="Y822" s="145"/>
      <c r="Z822" s="145"/>
      <c r="AA822" s="145"/>
      <c r="AB822" s="145"/>
      <c r="AC822" s="145"/>
      <c r="AD822" s="145"/>
      <c r="AE822" s="145"/>
      <c r="AF822" s="145"/>
      <c r="AG822" s="145"/>
      <c r="AH822" s="145"/>
      <c r="AI822" s="147"/>
      <c r="AJ822" s="145"/>
      <c r="AK822" s="148"/>
      <c r="AL822" s="146"/>
      <c r="AM822" s="149"/>
      <c r="AN822" s="150"/>
      <c r="AO822" s="150"/>
    </row>
    <row r="823" spans="1:41" s="242" customFormat="1" ht="11.25" customHeight="1">
      <c r="A823" s="231"/>
      <c r="B823" s="147"/>
      <c r="C823" s="267"/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6"/>
      <c r="X823" s="145"/>
      <c r="Y823" s="145"/>
      <c r="Z823" s="145"/>
      <c r="AA823" s="145"/>
      <c r="AB823" s="145"/>
      <c r="AC823" s="145"/>
      <c r="AD823" s="145"/>
      <c r="AE823" s="145"/>
      <c r="AF823" s="145"/>
      <c r="AG823" s="145"/>
      <c r="AH823" s="145"/>
      <c r="AI823" s="147"/>
      <c r="AJ823" s="145"/>
      <c r="AK823" s="148"/>
      <c r="AL823" s="146"/>
      <c r="AM823" s="149"/>
      <c r="AN823" s="150"/>
      <c r="AO823" s="150"/>
    </row>
    <row r="824" spans="1:41" s="242" customFormat="1" ht="11.25" customHeight="1">
      <c r="A824" s="231"/>
      <c r="B824" s="147"/>
      <c r="C824" s="267"/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6"/>
      <c r="X824" s="145"/>
      <c r="Y824" s="145"/>
      <c r="Z824" s="145"/>
      <c r="AA824" s="145"/>
      <c r="AB824" s="145"/>
      <c r="AC824" s="145"/>
      <c r="AD824" s="145"/>
      <c r="AE824" s="145"/>
      <c r="AF824" s="145"/>
      <c r="AG824" s="145"/>
      <c r="AH824" s="145"/>
      <c r="AI824" s="147"/>
      <c r="AJ824" s="145"/>
      <c r="AK824" s="148"/>
      <c r="AL824" s="146"/>
      <c r="AM824" s="149"/>
      <c r="AN824" s="150"/>
      <c r="AO824" s="150"/>
    </row>
    <row r="825" spans="1:41" s="242" customFormat="1" ht="11.25" customHeight="1">
      <c r="A825" s="231"/>
      <c r="B825" s="147"/>
      <c r="C825" s="267"/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6"/>
      <c r="X825" s="145"/>
      <c r="Y825" s="145"/>
      <c r="Z825" s="145"/>
      <c r="AA825" s="145"/>
      <c r="AB825" s="145"/>
      <c r="AC825" s="145"/>
      <c r="AD825" s="145"/>
      <c r="AE825" s="145"/>
      <c r="AF825" s="145"/>
      <c r="AG825" s="145"/>
      <c r="AH825" s="145"/>
      <c r="AI825" s="147"/>
      <c r="AJ825" s="145"/>
      <c r="AK825" s="148"/>
      <c r="AL825" s="146"/>
      <c r="AM825" s="149"/>
      <c r="AN825" s="150"/>
      <c r="AO825" s="150"/>
    </row>
    <row r="826" spans="1:41" s="242" customFormat="1" ht="11.25" customHeight="1">
      <c r="A826" s="231"/>
      <c r="B826" s="147"/>
      <c r="C826" s="267"/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6"/>
      <c r="X826" s="145"/>
      <c r="Y826" s="145"/>
      <c r="Z826" s="145"/>
      <c r="AA826" s="145"/>
      <c r="AB826" s="145"/>
      <c r="AC826" s="145"/>
      <c r="AD826" s="145"/>
      <c r="AE826" s="145"/>
      <c r="AF826" s="145"/>
      <c r="AG826" s="145"/>
      <c r="AH826" s="145"/>
      <c r="AI826" s="147"/>
      <c r="AJ826" s="145"/>
      <c r="AK826" s="148"/>
      <c r="AL826" s="146"/>
      <c r="AM826" s="149"/>
      <c r="AN826" s="150"/>
      <c r="AO826" s="150"/>
    </row>
    <row r="827" spans="1:41" s="242" customFormat="1" ht="11.25" customHeight="1">
      <c r="A827" s="231"/>
      <c r="B827" s="147"/>
      <c r="C827" s="267"/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6"/>
      <c r="X827" s="145"/>
      <c r="Y827" s="145"/>
      <c r="Z827" s="145"/>
      <c r="AA827" s="145"/>
      <c r="AB827" s="145"/>
      <c r="AC827" s="145"/>
      <c r="AD827" s="145"/>
      <c r="AE827" s="145"/>
      <c r="AF827" s="145"/>
      <c r="AG827" s="145"/>
      <c r="AH827" s="145"/>
      <c r="AI827" s="147"/>
      <c r="AJ827" s="145"/>
      <c r="AK827" s="148"/>
      <c r="AL827" s="146"/>
      <c r="AM827" s="149"/>
      <c r="AN827" s="150"/>
      <c r="AO827" s="150"/>
    </row>
    <row r="828" spans="1:41" s="242" customFormat="1" ht="11.25" customHeight="1">
      <c r="A828" s="231"/>
      <c r="B828" s="147"/>
      <c r="C828" s="267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6"/>
      <c r="X828" s="145"/>
      <c r="Y828" s="145"/>
      <c r="Z828" s="145"/>
      <c r="AA828" s="145"/>
      <c r="AB828" s="145"/>
      <c r="AC828" s="145"/>
      <c r="AD828" s="145"/>
      <c r="AE828" s="145"/>
      <c r="AF828" s="145"/>
      <c r="AG828" s="145"/>
      <c r="AH828" s="145"/>
      <c r="AI828" s="147"/>
      <c r="AJ828" s="145"/>
      <c r="AK828" s="148"/>
      <c r="AL828" s="146"/>
      <c r="AM828" s="149"/>
      <c r="AN828" s="150"/>
      <c r="AO828" s="150"/>
    </row>
    <row r="829" spans="1:41" s="242" customFormat="1" ht="11.25" customHeight="1">
      <c r="A829" s="231"/>
      <c r="B829" s="147"/>
      <c r="C829" s="267"/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6"/>
      <c r="X829" s="145"/>
      <c r="Y829" s="145"/>
      <c r="Z829" s="145"/>
      <c r="AA829" s="145"/>
      <c r="AB829" s="145"/>
      <c r="AC829" s="145"/>
      <c r="AD829" s="145"/>
      <c r="AE829" s="145"/>
      <c r="AF829" s="145"/>
      <c r="AG829" s="145"/>
      <c r="AH829" s="145"/>
      <c r="AI829" s="147"/>
      <c r="AJ829" s="145"/>
      <c r="AK829" s="148"/>
      <c r="AL829" s="146"/>
      <c r="AM829" s="149"/>
      <c r="AN829" s="150"/>
      <c r="AO829" s="150"/>
    </row>
    <row r="830" spans="1:41" s="242" customFormat="1" ht="11.25" customHeight="1">
      <c r="A830" s="231"/>
      <c r="B830" s="147"/>
      <c r="C830" s="267"/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6"/>
      <c r="X830" s="145"/>
      <c r="Y830" s="145"/>
      <c r="Z830" s="145"/>
      <c r="AA830" s="145"/>
      <c r="AB830" s="145"/>
      <c r="AC830" s="145"/>
      <c r="AD830" s="145"/>
      <c r="AE830" s="145"/>
      <c r="AF830" s="145"/>
      <c r="AG830" s="145"/>
      <c r="AH830" s="145"/>
      <c r="AI830" s="147"/>
      <c r="AJ830" s="145"/>
      <c r="AK830" s="148"/>
      <c r="AL830" s="146"/>
      <c r="AM830" s="149"/>
      <c r="AN830" s="150"/>
      <c r="AO830" s="150"/>
    </row>
    <row r="831" spans="1:41" s="242" customFormat="1" ht="11.25" customHeight="1">
      <c r="A831" s="231"/>
      <c r="B831" s="147"/>
      <c r="C831" s="267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6"/>
      <c r="X831" s="145"/>
      <c r="Y831" s="145"/>
      <c r="Z831" s="145"/>
      <c r="AA831" s="145"/>
      <c r="AB831" s="145"/>
      <c r="AC831" s="145"/>
      <c r="AD831" s="145"/>
      <c r="AE831" s="145"/>
      <c r="AF831" s="145"/>
      <c r="AG831" s="145"/>
      <c r="AH831" s="145"/>
      <c r="AI831" s="147"/>
      <c r="AJ831" s="145"/>
      <c r="AK831" s="148"/>
      <c r="AL831" s="146"/>
      <c r="AM831" s="149"/>
      <c r="AN831" s="150"/>
      <c r="AO831" s="150"/>
    </row>
    <row r="832" spans="1:41" s="242" customFormat="1" ht="11.25" customHeight="1">
      <c r="A832" s="231"/>
      <c r="B832" s="147"/>
      <c r="C832" s="267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6"/>
      <c r="X832" s="145"/>
      <c r="Y832" s="145"/>
      <c r="Z832" s="145"/>
      <c r="AA832" s="145"/>
      <c r="AB832" s="145"/>
      <c r="AC832" s="145"/>
      <c r="AD832" s="145"/>
      <c r="AE832" s="145"/>
      <c r="AF832" s="145"/>
      <c r="AG832" s="145"/>
      <c r="AH832" s="145"/>
      <c r="AI832" s="147"/>
      <c r="AJ832" s="145"/>
      <c r="AK832" s="148"/>
      <c r="AL832" s="146"/>
      <c r="AM832" s="149"/>
      <c r="AN832" s="150"/>
      <c r="AO832" s="150"/>
    </row>
    <row r="833" spans="1:41" s="242" customFormat="1" ht="11.25" customHeight="1">
      <c r="A833" s="231"/>
      <c r="B833" s="147"/>
      <c r="C833" s="267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6"/>
      <c r="X833" s="145"/>
      <c r="Y833" s="145"/>
      <c r="Z833" s="145"/>
      <c r="AA833" s="145"/>
      <c r="AB833" s="145"/>
      <c r="AC833" s="145"/>
      <c r="AD833" s="145"/>
      <c r="AE833" s="145"/>
      <c r="AF833" s="145"/>
      <c r="AG833" s="145"/>
      <c r="AH833" s="145"/>
      <c r="AI833" s="147"/>
      <c r="AJ833" s="145"/>
      <c r="AK833" s="148"/>
      <c r="AL833" s="146"/>
      <c r="AM833" s="149"/>
      <c r="AN833" s="150"/>
      <c r="AO833" s="150"/>
    </row>
    <row r="834" spans="1:41" s="242" customFormat="1" ht="11.25" customHeight="1">
      <c r="A834" s="231"/>
      <c r="B834" s="147"/>
      <c r="C834" s="267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6"/>
      <c r="X834" s="145"/>
      <c r="Y834" s="145"/>
      <c r="Z834" s="145"/>
      <c r="AA834" s="145"/>
      <c r="AB834" s="145"/>
      <c r="AC834" s="145"/>
      <c r="AD834" s="145"/>
      <c r="AE834" s="145"/>
      <c r="AF834" s="145"/>
      <c r="AG834" s="145"/>
      <c r="AH834" s="145"/>
      <c r="AI834" s="147"/>
      <c r="AJ834" s="145"/>
      <c r="AK834" s="148"/>
      <c r="AL834" s="146"/>
      <c r="AM834" s="149"/>
      <c r="AN834" s="150"/>
      <c r="AO834" s="150"/>
    </row>
    <row r="835" spans="1:41" s="242" customFormat="1" ht="11.25" customHeight="1">
      <c r="A835" s="231"/>
      <c r="B835" s="147"/>
      <c r="C835" s="267"/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6"/>
      <c r="X835" s="145"/>
      <c r="Y835" s="145"/>
      <c r="Z835" s="145"/>
      <c r="AA835" s="145"/>
      <c r="AB835" s="145"/>
      <c r="AC835" s="145"/>
      <c r="AD835" s="145"/>
      <c r="AE835" s="145"/>
      <c r="AF835" s="145"/>
      <c r="AG835" s="145"/>
      <c r="AH835" s="145"/>
      <c r="AI835" s="147"/>
      <c r="AJ835" s="145"/>
      <c r="AK835" s="148"/>
      <c r="AL835" s="146"/>
      <c r="AM835" s="149"/>
      <c r="AN835" s="150"/>
      <c r="AO835" s="150"/>
    </row>
    <row r="836" spans="1:41" s="242" customFormat="1" ht="11.25" customHeight="1">
      <c r="A836" s="231"/>
      <c r="B836" s="147"/>
      <c r="C836" s="267"/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6"/>
      <c r="X836" s="145"/>
      <c r="Y836" s="145"/>
      <c r="Z836" s="145"/>
      <c r="AA836" s="145"/>
      <c r="AB836" s="145"/>
      <c r="AC836" s="145"/>
      <c r="AD836" s="145"/>
      <c r="AE836" s="145"/>
      <c r="AF836" s="145"/>
      <c r="AG836" s="145"/>
      <c r="AH836" s="145"/>
      <c r="AI836" s="147"/>
      <c r="AJ836" s="145"/>
      <c r="AK836" s="148"/>
      <c r="AL836" s="146"/>
      <c r="AM836" s="149"/>
      <c r="AN836" s="150"/>
      <c r="AO836" s="150"/>
    </row>
    <row r="837" spans="1:41" s="242" customFormat="1" ht="11.25" customHeight="1">
      <c r="A837" s="231"/>
      <c r="B837" s="147"/>
      <c r="C837" s="267"/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6"/>
      <c r="X837" s="145"/>
      <c r="Y837" s="145"/>
      <c r="Z837" s="145"/>
      <c r="AA837" s="145"/>
      <c r="AB837" s="145"/>
      <c r="AC837" s="145"/>
      <c r="AD837" s="145"/>
      <c r="AE837" s="145"/>
      <c r="AF837" s="145"/>
      <c r="AG837" s="145"/>
      <c r="AH837" s="145"/>
      <c r="AI837" s="147"/>
      <c r="AJ837" s="145"/>
      <c r="AK837" s="148"/>
      <c r="AL837" s="146"/>
      <c r="AM837" s="149"/>
      <c r="AN837" s="150"/>
      <c r="AO837" s="150"/>
    </row>
    <row r="838" spans="1:41" s="242" customFormat="1" ht="11.25" customHeight="1">
      <c r="A838" s="231"/>
      <c r="B838" s="147"/>
      <c r="C838" s="267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6"/>
      <c r="X838" s="145"/>
      <c r="Y838" s="145"/>
      <c r="Z838" s="145"/>
      <c r="AA838" s="145"/>
      <c r="AB838" s="145"/>
      <c r="AC838" s="145"/>
      <c r="AD838" s="145"/>
      <c r="AE838" s="145"/>
      <c r="AF838" s="145"/>
      <c r="AG838" s="145"/>
      <c r="AH838" s="145"/>
      <c r="AI838" s="147"/>
      <c r="AJ838" s="145"/>
      <c r="AK838" s="148"/>
      <c r="AL838" s="146"/>
      <c r="AM838" s="149"/>
      <c r="AN838" s="150"/>
      <c r="AO838" s="150"/>
    </row>
    <row r="839" spans="1:41" s="242" customFormat="1" ht="11.25" customHeight="1">
      <c r="A839" s="231"/>
      <c r="B839" s="147"/>
      <c r="C839" s="267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6"/>
      <c r="X839" s="145"/>
      <c r="Y839" s="145"/>
      <c r="Z839" s="145"/>
      <c r="AA839" s="145"/>
      <c r="AB839" s="145"/>
      <c r="AC839" s="145"/>
      <c r="AD839" s="145"/>
      <c r="AE839" s="145"/>
      <c r="AF839" s="145"/>
      <c r="AG839" s="145"/>
      <c r="AH839" s="145"/>
      <c r="AI839" s="147"/>
      <c r="AJ839" s="145"/>
      <c r="AK839" s="148"/>
      <c r="AL839" s="146"/>
      <c r="AM839" s="149"/>
      <c r="AN839" s="150"/>
      <c r="AO839" s="150"/>
    </row>
    <row r="840" spans="1:41" s="242" customFormat="1" ht="11.25" customHeight="1">
      <c r="A840" s="231"/>
      <c r="B840" s="147"/>
      <c r="C840" s="267"/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6"/>
      <c r="X840" s="145"/>
      <c r="Y840" s="145"/>
      <c r="Z840" s="145"/>
      <c r="AA840" s="145"/>
      <c r="AB840" s="145"/>
      <c r="AC840" s="145"/>
      <c r="AD840" s="145"/>
      <c r="AE840" s="145"/>
      <c r="AF840" s="145"/>
      <c r="AG840" s="145"/>
      <c r="AH840" s="145"/>
      <c r="AI840" s="147"/>
      <c r="AJ840" s="145"/>
      <c r="AK840" s="148"/>
      <c r="AL840" s="146"/>
      <c r="AM840" s="149"/>
      <c r="AN840" s="150"/>
      <c r="AO840" s="150"/>
    </row>
    <row r="841" spans="1:41" s="242" customFormat="1" ht="11.25" customHeight="1">
      <c r="A841" s="231"/>
      <c r="B841" s="147"/>
      <c r="C841" s="267"/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6"/>
      <c r="X841" s="145"/>
      <c r="Y841" s="145"/>
      <c r="Z841" s="145"/>
      <c r="AA841" s="145"/>
      <c r="AB841" s="145"/>
      <c r="AC841" s="145"/>
      <c r="AD841" s="145"/>
      <c r="AE841" s="145"/>
      <c r="AF841" s="145"/>
      <c r="AG841" s="145"/>
      <c r="AH841" s="145"/>
      <c r="AI841" s="147"/>
      <c r="AJ841" s="145"/>
      <c r="AK841" s="148"/>
      <c r="AL841" s="146"/>
      <c r="AM841" s="149"/>
      <c r="AN841" s="150"/>
      <c r="AO841" s="150"/>
    </row>
    <row r="842" spans="1:41" s="242" customFormat="1" ht="11.25" customHeight="1">
      <c r="A842" s="231"/>
      <c r="B842" s="147"/>
      <c r="C842" s="267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6"/>
      <c r="X842" s="145"/>
      <c r="Y842" s="145"/>
      <c r="Z842" s="145"/>
      <c r="AA842" s="145"/>
      <c r="AB842" s="145"/>
      <c r="AC842" s="145"/>
      <c r="AD842" s="145"/>
      <c r="AE842" s="145"/>
      <c r="AF842" s="145"/>
      <c r="AG842" s="145"/>
      <c r="AH842" s="145"/>
      <c r="AI842" s="147"/>
      <c r="AJ842" s="145"/>
      <c r="AK842" s="148"/>
      <c r="AL842" s="146"/>
      <c r="AM842" s="149"/>
      <c r="AN842" s="150"/>
      <c r="AO842" s="150"/>
    </row>
    <row r="843" spans="1:41" s="242" customFormat="1" ht="11.25" customHeight="1">
      <c r="A843" s="231"/>
      <c r="B843" s="147"/>
      <c r="C843" s="267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6"/>
      <c r="X843" s="145"/>
      <c r="Y843" s="145"/>
      <c r="Z843" s="145"/>
      <c r="AA843" s="145"/>
      <c r="AB843" s="145"/>
      <c r="AC843" s="145"/>
      <c r="AD843" s="145"/>
      <c r="AE843" s="145"/>
      <c r="AF843" s="145"/>
      <c r="AG843" s="145"/>
      <c r="AH843" s="145"/>
      <c r="AI843" s="147"/>
      <c r="AJ843" s="145"/>
      <c r="AK843" s="148"/>
      <c r="AL843" s="146"/>
      <c r="AM843" s="149"/>
      <c r="AN843" s="150"/>
      <c r="AO843" s="150"/>
    </row>
    <row r="844" spans="1:41" s="242" customFormat="1" ht="11.25" customHeight="1">
      <c r="A844" s="231"/>
      <c r="B844" s="147"/>
      <c r="C844" s="267"/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6"/>
      <c r="X844" s="145"/>
      <c r="Y844" s="145"/>
      <c r="Z844" s="145"/>
      <c r="AA844" s="145"/>
      <c r="AB844" s="145"/>
      <c r="AC844" s="145"/>
      <c r="AD844" s="145"/>
      <c r="AE844" s="145"/>
      <c r="AF844" s="145"/>
      <c r="AG844" s="145"/>
      <c r="AH844" s="145"/>
      <c r="AI844" s="147"/>
      <c r="AJ844" s="145"/>
      <c r="AK844" s="148"/>
      <c r="AL844" s="146"/>
      <c r="AM844" s="149"/>
      <c r="AN844" s="150"/>
      <c r="AO844" s="150"/>
    </row>
    <row r="845" spans="1:41" s="242" customFormat="1" ht="11.25" customHeight="1">
      <c r="A845" s="231"/>
      <c r="B845" s="147"/>
      <c r="C845" s="267"/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6"/>
      <c r="X845" s="145"/>
      <c r="Y845" s="145"/>
      <c r="Z845" s="145"/>
      <c r="AA845" s="145"/>
      <c r="AB845" s="145"/>
      <c r="AC845" s="145"/>
      <c r="AD845" s="145"/>
      <c r="AE845" s="145"/>
      <c r="AF845" s="145"/>
      <c r="AG845" s="145"/>
      <c r="AH845" s="145"/>
      <c r="AI845" s="147"/>
      <c r="AJ845" s="145"/>
      <c r="AK845" s="148"/>
      <c r="AL845" s="146"/>
      <c r="AM845" s="149"/>
      <c r="AN845" s="150"/>
      <c r="AO845" s="150"/>
    </row>
    <row r="846" spans="1:41" s="242" customFormat="1" ht="11.25" customHeight="1">
      <c r="A846" s="231"/>
      <c r="B846" s="147"/>
      <c r="C846" s="267"/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6"/>
      <c r="X846" s="145"/>
      <c r="Y846" s="145"/>
      <c r="Z846" s="145"/>
      <c r="AA846" s="145"/>
      <c r="AB846" s="145"/>
      <c r="AC846" s="145"/>
      <c r="AD846" s="145"/>
      <c r="AE846" s="145"/>
      <c r="AF846" s="145"/>
      <c r="AG846" s="145"/>
      <c r="AH846" s="145"/>
      <c r="AI846" s="147"/>
      <c r="AJ846" s="145"/>
      <c r="AK846" s="148"/>
      <c r="AL846" s="146"/>
      <c r="AM846" s="149"/>
      <c r="AN846" s="150"/>
      <c r="AO846" s="150"/>
    </row>
    <row r="847" spans="1:41" s="242" customFormat="1" ht="11.25" customHeight="1">
      <c r="A847" s="231"/>
      <c r="B847" s="147"/>
      <c r="C847" s="267"/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6"/>
      <c r="X847" s="145"/>
      <c r="Y847" s="145"/>
      <c r="Z847" s="145"/>
      <c r="AA847" s="145"/>
      <c r="AB847" s="145"/>
      <c r="AC847" s="145"/>
      <c r="AD847" s="145"/>
      <c r="AE847" s="145"/>
      <c r="AF847" s="145"/>
      <c r="AG847" s="145"/>
      <c r="AH847" s="145"/>
      <c r="AI847" s="147"/>
      <c r="AJ847" s="145"/>
      <c r="AK847" s="148"/>
      <c r="AL847" s="146"/>
      <c r="AM847" s="149"/>
      <c r="AN847" s="150"/>
      <c r="AO847" s="150"/>
    </row>
    <row r="848" spans="1:41" s="242" customFormat="1" ht="11.25" customHeight="1">
      <c r="A848" s="231"/>
      <c r="B848" s="147"/>
      <c r="C848" s="267"/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6"/>
      <c r="X848" s="145"/>
      <c r="Y848" s="145"/>
      <c r="Z848" s="145"/>
      <c r="AA848" s="145"/>
      <c r="AB848" s="145"/>
      <c r="AC848" s="145"/>
      <c r="AD848" s="145"/>
      <c r="AE848" s="145"/>
      <c r="AF848" s="145"/>
      <c r="AG848" s="145"/>
      <c r="AH848" s="145"/>
      <c r="AI848" s="147"/>
      <c r="AJ848" s="145"/>
      <c r="AK848" s="148"/>
      <c r="AL848" s="146"/>
      <c r="AM848" s="149"/>
      <c r="AN848" s="150"/>
      <c r="AO848" s="150"/>
    </row>
    <row r="849" spans="1:41" s="242" customFormat="1" ht="11.25" customHeight="1">
      <c r="A849" s="231"/>
      <c r="B849" s="147"/>
      <c r="C849" s="267"/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6"/>
      <c r="X849" s="145"/>
      <c r="Y849" s="145"/>
      <c r="Z849" s="145"/>
      <c r="AA849" s="145"/>
      <c r="AB849" s="145"/>
      <c r="AC849" s="145"/>
      <c r="AD849" s="145"/>
      <c r="AE849" s="145"/>
      <c r="AF849" s="145"/>
      <c r="AG849" s="145"/>
      <c r="AH849" s="145"/>
      <c r="AI849" s="147"/>
      <c r="AJ849" s="145"/>
      <c r="AK849" s="148"/>
      <c r="AL849" s="146"/>
      <c r="AM849" s="149"/>
      <c r="AN849" s="150"/>
      <c r="AO849" s="150"/>
    </row>
    <row r="850" spans="1:41" s="242" customFormat="1" ht="11.25" customHeight="1">
      <c r="A850" s="231"/>
      <c r="B850" s="147"/>
      <c r="C850" s="267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6"/>
      <c r="X850" s="145"/>
      <c r="Y850" s="145"/>
      <c r="Z850" s="145"/>
      <c r="AA850" s="145"/>
      <c r="AB850" s="145"/>
      <c r="AC850" s="145"/>
      <c r="AD850" s="145"/>
      <c r="AE850" s="145"/>
      <c r="AF850" s="145"/>
      <c r="AG850" s="145"/>
      <c r="AH850" s="145"/>
      <c r="AI850" s="147"/>
      <c r="AJ850" s="145"/>
      <c r="AK850" s="148"/>
      <c r="AL850" s="146"/>
      <c r="AM850" s="149"/>
      <c r="AN850" s="150"/>
      <c r="AO850" s="150"/>
    </row>
    <row r="851" spans="1:41" s="242" customFormat="1" ht="11.25" customHeight="1">
      <c r="A851" s="231"/>
      <c r="B851" s="147"/>
      <c r="C851" s="267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6"/>
      <c r="X851" s="145"/>
      <c r="Y851" s="145"/>
      <c r="Z851" s="145"/>
      <c r="AA851" s="145"/>
      <c r="AB851" s="145"/>
      <c r="AC851" s="145"/>
      <c r="AD851" s="145"/>
      <c r="AE851" s="145"/>
      <c r="AF851" s="145"/>
      <c r="AG851" s="145"/>
      <c r="AH851" s="145"/>
      <c r="AI851" s="147"/>
      <c r="AJ851" s="145"/>
      <c r="AK851" s="148"/>
      <c r="AL851" s="146"/>
      <c r="AM851" s="149"/>
      <c r="AN851" s="150"/>
      <c r="AO851" s="150"/>
    </row>
    <row r="852" spans="1:41" s="242" customFormat="1" ht="11.25" customHeight="1">
      <c r="A852" s="231"/>
      <c r="B852" s="147"/>
      <c r="C852" s="267"/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6"/>
      <c r="X852" s="145"/>
      <c r="Y852" s="145"/>
      <c r="Z852" s="145"/>
      <c r="AA852" s="145"/>
      <c r="AB852" s="145"/>
      <c r="AC852" s="145"/>
      <c r="AD852" s="145"/>
      <c r="AE852" s="145"/>
      <c r="AF852" s="145"/>
      <c r="AG852" s="145"/>
      <c r="AH852" s="145"/>
      <c r="AI852" s="147"/>
      <c r="AJ852" s="145"/>
      <c r="AK852" s="148"/>
      <c r="AL852" s="146"/>
      <c r="AM852" s="149"/>
      <c r="AN852" s="150"/>
      <c r="AO852" s="150"/>
    </row>
    <row r="853" spans="1:41" s="242" customFormat="1" ht="11.25" customHeight="1">
      <c r="A853" s="231"/>
      <c r="B853" s="147"/>
      <c r="C853" s="267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6"/>
      <c r="X853" s="145"/>
      <c r="Y853" s="145"/>
      <c r="Z853" s="145"/>
      <c r="AA853" s="145"/>
      <c r="AB853" s="145"/>
      <c r="AC853" s="145"/>
      <c r="AD853" s="145"/>
      <c r="AE853" s="145"/>
      <c r="AF853" s="145"/>
      <c r="AG853" s="145"/>
      <c r="AH853" s="145"/>
      <c r="AI853" s="147"/>
      <c r="AJ853" s="145"/>
      <c r="AK853" s="148"/>
      <c r="AL853" s="146"/>
      <c r="AM853" s="149"/>
      <c r="AN853" s="150"/>
      <c r="AO853" s="150"/>
    </row>
    <row r="854" spans="1:41" s="242" customFormat="1" ht="11.25" customHeight="1">
      <c r="A854" s="231"/>
      <c r="B854" s="147"/>
      <c r="C854" s="267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6"/>
      <c r="X854" s="145"/>
      <c r="Y854" s="145"/>
      <c r="Z854" s="145"/>
      <c r="AA854" s="145"/>
      <c r="AB854" s="145"/>
      <c r="AC854" s="145"/>
      <c r="AD854" s="145"/>
      <c r="AE854" s="145"/>
      <c r="AF854" s="145"/>
      <c r="AG854" s="145"/>
      <c r="AH854" s="145"/>
      <c r="AI854" s="147"/>
      <c r="AJ854" s="145"/>
      <c r="AK854" s="148"/>
      <c r="AL854" s="146"/>
      <c r="AM854" s="149"/>
      <c r="AN854" s="150"/>
      <c r="AO854" s="150"/>
    </row>
    <row r="855" spans="1:41" s="242" customFormat="1" ht="11.25" customHeight="1">
      <c r="A855" s="231"/>
      <c r="B855" s="147"/>
      <c r="C855" s="267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6"/>
      <c r="X855" s="145"/>
      <c r="Y855" s="145"/>
      <c r="Z855" s="145"/>
      <c r="AA855" s="145"/>
      <c r="AB855" s="145"/>
      <c r="AC855" s="145"/>
      <c r="AD855" s="145"/>
      <c r="AE855" s="145"/>
      <c r="AF855" s="145"/>
      <c r="AG855" s="145"/>
      <c r="AH855" s="145"/>
      <c r="AI855" s="147"/>
      <c r="AJ855" s="145"/>
      <c r="AK855" s="148"/>
      <c r="AL855" s="146"/>
      <c r="AM855" s="149"/>
      <c r="AN855" s="150"/>
      <c r="AO855" s="150"/>
    </row>
    <row r="856" spans="1:41" s="242" customFormat="1" ht="11.25" customHeight="1">
      <c r="A856" s="231"/>
      <c r="B856" s="147"/>
      <c r="C856" s="267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6"/>
      <c r="X856" s="145"/>
      <c r="Y856" s="145"/>
      <c r="Z856" s="145"/>
      <c r="AA856" s="145"/>
      <c r="AB856" s="145"/>
      <c r="AC856" s="145"/>
      <c r="AD856" s="145"/>
      <c r="AE856" s="145"/>
      <c r="AF856" s="145"/>
      <c r="AG856" s="145"/>
      <c r="AH856" s="145"/>
      <c r="AI856" s="147"/>
      <c r="AJ856" s="145"/>
      <c r="AK856" s="148"/>
      <c r="AL856" s="146"/>
      <c r="AM856" s="149"/>
      <c r="AN856" s="150"/>
      <c r="AO856" s="150"/>
    </row>
    <row r="857" spans="1:41" s="242" customFormat="1" ht="11.25" customHeight="1">
      <c r="A857" s="231"/>
      <c r="B857" s="147"/>
      <c r="C857" s="267"/>
      <c r="D857" s="145"/>
      <c r="E857" s="145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6"/>
      <c r="X857" s="145"/>
      <c r="Y857" s="145"/>
      <c r="Z857" s="145"/>
      <c r="AA857" s="145"/>
      <c r="AB857" s="145"/>
      <c r="AC857" s="145"/>
      <c r="AD857" s="145"/>
      <c r="AE857" s="145"/>
      <c r="AF857" s="145"/>
      <c r="AG857" s="145"/>
      <c r="AH857" s="145"/>
      <c r="AI857" s="147"/>
      <c r="AJ857" s="145"/>
      <c r="AK857" s="148"/>
      <c r="AL857" s="146"/>
      <c r="AM857" s="149"/>
      <c r="AN857" s="150"/>
      <c r="AO857" s="150"/>
    </row>
    <row r="858" spans="1:41" s="242" customFormat="1" ht="11.25" customHeight="1">
      <c r="A858" s="231"/>
      <c r="B858" s="147"/>
      <c r="C858" s="267"/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6"/>
      <c r="X858" s="145"/>
      <c r="Y858" s="145"/>
      <c r="Z858" s="145"/>
      <c r="AA858" s="145"/>
      <c r="AB858" s="145"/>
      <c r="AC858" s="145"/>
      <c r="AD858" s="145"/>
      <c r="AE858" s="145"/>
      <c r="AF858" s="145"/>
      <c r="AG858" s="145"/>
      <c r="AH858" s="145"/>
      <c r="AI858" s="147"/>
      <c r="AJ858" s="145"/>
      <c r="AK858" s="148"/>
      <c r="AL858" s="146"/>
      <c r="AM858" s="149"/>
      <c r="AN858" s="150"/>
      <c r="AO858" s="150"/>
    </row>
    <row r="859" spans="1:41" s="242" customFormat="1" ht="11.25" customHeight="1">
      <c r="A859" s="231"/>
      <c r="B859" s="147"/>
      <c r="C859" s="267"/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6"/>
      <c r="X859" s="145"/>
      <c r="Y859" s="145"/>
      <c r="Z859" s="145"/>
      <c r="AA859" s="145"/>
      <c r="AB859" s="145"/>
      <c r="AC859" s="145"/>
      <c r="AD859" s="145"/>
      <c r="AE859" s="145"/>
      <c r="AF859" s="145"/>
      <c r="AG859" s="145"/>
      <c r="AH859" s="145"/>
      <c r="AI859" s="147"/>
      <c r="AJ859" s="145"/>
      <c r="AK859" s="148"/>
      <c r="AL859" s="146"/>
      <c r="AM859" s="149"/>
      <c r="AN859" s="150"/>
      <c r="AO859" s="150"/>
    </row>
    <row r="860" spans="1:41" s="242" customFormat="1" ht="11.25" customHeight="1">
      <c r="A860" s="231"/>
      <c r="B860" s="147"/>
      <c r="C860" s="267"/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6"/>
      <c r="X860" s="145"/>
      <c r="Y860" s="145"/>
      <c r="Z860" s="145"/>
      <c r="AA860" s="145"/>
      <c r="AB860" s="145"/>
      <c r="AC860" s="145"/>
      <c r="AD860" s="145"/>
      <c r="AE860" s="145"/>
      <c r="AF860" s="145"/>
      <c r="AG860" s="145"/>
      <c r="AH860" s="145"/>
      <c r="AI860" s="147"/>
      <c r="AJ860" s="145"/>
      <c r="AK860" s="148"/>
      <c r="AL860" s="146"/>
      <c r="AM860" s="149"/>
      <c r="AN860" s="150"/>
      <c r="AO860" s="150"/>
    </row>
    <row r="861" spans="1:41" s="242" customFormat="1" ht="11.25" customHeight="1">
      <c r="A861" s="231"/>
      <c r="B861" s="147"/>
      <c r="C861" s="267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6"/>
      <c r="X861" s="145"/>
      <c r="Y861" s="145"/>
      <c r="Z861" s="145"/>
      <c r="AA861" s="145"/>
      <c r="AB861" s="145"/>
      <c r="AC861" s="145"/>
      <c r="AD861" s="145"/>
      <c r="AE861" s="145"/>
      <c r="AF861" s="145"/>
      <c r="AG861" s="145"/>
      <c r="AH861" s="145"/>
      <c r="AI861" s="147"/>
      <c r="AJ861" s="145"/>
      <c r="AK861" s="148"/>
      <c r="AL861" s="146"/>
      <c r="AM861" s="149"/>
      <c r="AN861" s="150"/>
      <c r="AO861" s="150"/>
    </row>
    <row r="862" spans="1:41" s="242" customFormat="1" ht="11.25" customHeight="1">
      <c r="A862" s="231"/>
      <c r="B862" s="147"/>
      <c r="C862" s="267"/>
      <c r="D862" s="145"/>
      <c r="E862" s="145"/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6"/>
      <c r="X862" s="145"/>
      <c r="Y862" s="145"/>
      <c r="Z862" s="145"/>
      <c r="AA862" s="145"/>
      <c r="AB862" s="145"/>
      <c r="AC862" s="145"/>
      <c r="AD862" s="145"/>
      <c r="AE862" s="145"/>
      <c r="AF862" s="145"/>
      <c r="AG862" s="145"/>
      <c r="AH862" s="145"/>
      <c r="AI862" s="147"/>
      <c r="AJ862" s="145"/>
      <c r="AK862" s="148"/>
      <c r="AL862" s="146"/>
      <c r="AM862" s="149"/>
      <c r="AN862" s="150"/>
      <c r="AO862" s="150"/>
    </row>
    <row r="863" spans="1:41" s="242" customFormat="1" ht="11.25" customHeight="1">
      <c r="A863" s="231"/>
      <c r="B863" s="147"/>
      <c r="C863" s="267"/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6"/>
      <c r="X863" s="145"/>
      <c r="Y863" s="145"/>
      <c r="Z863" s="145"/>
      <c r="AA863" s="145"/>
      <c r="AB863" s="145"/>
      <c r="AC863" s="145"/>
      <c r="AD863" s="145"/>
      <c r="AE863" s="145"/>
      <c r="AF863" s="145"/>
      <c r="AG863" s="145"/>
      <c r="AH863" s="145"/>
      <c r="AI863" s="147"/>
      <c r="AJ863" s="145"/>
      <c r="AK863" s="148"/>
      <c r="AL863" s="146"/>
      <c r="AM863" s="149"/>
      <c r="AN863" s="150"/>
      <c r="AO863" s="150"/>
    </row>
    <row r="864" spans="1:41" s="242" customFormat="1" ht="11.25" customHeight="1">
      <c r="A864" s="231"/>
      <c r="B864" s="147"/>
      <c r="C864" s="267"/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6"/>
      <c r="X864" s="145"/>
      <c r="Y864" s="145"/>
      <c r="Z864" s="145"/>
      <c r="AA864" s="145"/>
      <c r="AB864" s="145"/>
      <c r="AC864" s="145"/>
      <c r="AD864" s="145"/>
      <c r="AE864" s="145"/>
      <c r="AF864" s="145"/>
      <c r="AG864" s="145"/>
      <c r="AH864" s="145"/>
      <c r="AI864" s="147"/>
      <c r="AJ864" s="145"/>
      <c r="AK864" s="148"/>
      <c r="AL864" s="146"/>
      <c r="AM864" s="149"/>
      <c r="AN864" s="150"/>
      <c r="AO864" s="150"/>
    </row>
    <row r="865" spans="1:41" s="242" customFormat="1" ht="11.25" customHeight="1">
      <c r="A865" s="231"/>
      <c r="B865" s="147"/>
      <c r="C865" s="267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6"/>
      <c r="X865" s="145"/>
      <c r="Y865" s="145"/>
      <c r="Z865" s="145"/>
      <c r="AA865" s="145"/>
      <c r="AB865" s="145"/>
      <c r="AC865" s="145"/>
      <c r="AD865" s="145"/>
      <c r="AE865" s="145"/>
      <c r="AF865" s="145"/>
      <c r="AG865" s="145"/>
      <c r="AH865" s="145"/>
      <c r="AI865" s="147"/>
      <c r="AJ865" s="145"/>
      <c r="AK865" s="148"/>
      <c r="AL865" s="146"/>
      <c r="AM865" s="149"/>
      <c r="AN865" s="150"/>
      <c r="AO865" s="150"/>
    </row>
    <row r="866" spans="1:41" s="242" customFormat="1" ht="11.25" customHeight="1">
      <c r="A866" s="231"/>
      <c r="B866" s="147"/>
      <c r="C866" s="267"/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6"/>
      <c r="X866" s="145"/>
      <c r="Y866" s="145"/>
      <c r="Z866" s="145"/>
      <c r="AA866" s="145"/>
      <c r="AB866" s="145"/>
      <c r="AC866" s="145"/>
      <c r="AD866" s="145"/>
      <c r="AE866" s="145"/>
      <c r="AF866" s="145"/>
      <c r="AG866" s="145"/>
      <c r="AH866" s="145"/>
      <c r="AI866" s="147"/>
      <c r="AJ866" s="145"/>
      <c r="AK866" s="148"/>
      <c r="AL866" s="146"/>
      <c r="AM866" s="149"/>
      <c r="AN866" s="150"/>
      <c r="AO866" s="150"/>
    </row>
    <row r="867" spans="1:41" s="242" customFormat="1" ht="11.25" customHeight="1">
      <c r="A867" s="231"/>
      <c r="B867" s="147"/>
      <c r="C867" s="267"/>
      <c r="D867" s="145"/>
      <c r="E867" s="145"/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6"/>
      <c r="X867" s="145"/>
      <c r="Y867" s="145"/>
      <c r="Z867" s="145"/>
      <c r="AA867" s="145"/>
      <c r="AB867" s="145"/>
      <c r="AC867" s="145"/>
      <c r="AD867" s="145"/>
      <c r="AE867" s="145"/>
      <c r="AF867" s="145"/>
      <c r="AG867" s="145"/>
      <c r="AH867" s="145"/>
      <c r="AI867" s="147"/>
      <c r="AJ867" s="145"/>
      <c r="AK867" s="148"/>
      <c r="AL867" s="146"/>
      <c r="AM867" s="149"/>
      <c r="AN867" s="150"/>
      <c r="AO867" s="150"/>
    </row>
    <row r="868" spans="1:41" s="242" customFormat="1" ht="11.25" customHeight="1">
      <c r="A868" s="231"/>
      <c r="B868" s="147"/>
      <c r="C868" s="267"/>
      <c r="D868" s="145"/>
      <c r="E868" s="145"/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6"/>
      <c r="X868" s="145"/>
      <c r="Y868" s="145"/>
      <c r="Z868" s="145"/>
      <c r="AA868" s="145"/>
      <c r="AB868" s="145"/>
      <c r="AC868" s="145"/>
      <c r="AD868" s="145"/>
      <c r="AE868" s="145"/>
      <c r="AF868" s="145"/>
      <c r="AG868" s="145"/>
      <c r="AH868" s="145"/>
      <c r="AI868" s="147"/>
      <c r="AJ868" s="145"/>
      <c r="AK868" s="148"/>
      <c r="AL868" s="146"/>
      <c r="AM868" s="149"/>
      <c r="AN868" s="150"/>
      <c r="AO868" s="150"/>
    </row>
    <row r="869" spans="1:41" s="242" customFormat="1" ht="11.25" customHeight="1">
      <c r="A869" s="231"/>
      <c r="B869" s="147"/>
      <c r="C869" s="267"/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6"/>
      <c r="X869" s="145"/>
      <c r="Y869" s="145"/>
      <c r="Z869" s="145"/>
      <c r="AA869" s="145"/>
      <c r="AB869" s="145"/>
      <c r="AC869" s="145"/>
      <c r="AD869" s="145"/>
      <c r="AE869" s="145"/>
      <c r="AF869" s="145"/>
      <c r="AG869" s="145"/>
      <c r="AH869" s="145"/>
      <c r="AI869" s="147"/>
      <c r="AJ869" s="145"/>
      <c r="AK869" s="148"/>
      <c r="AL869" s="146"/>
      <c r="AM869" s="149"/>
      <c r="AN869" s="150"/>
      <c r="AO869" s="150"/>
    </row>
    <row r="870" spans="1:41" s="242" customFormat="1" ht="11.25" customHeight="1">
      <c r="A870" s="231"/>
      <c r="B870" s="147"/>
      <c r="C870" s="267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6"/>
      <c r="X870" s="145"/>
      <c r="Y870" s="145"/>
      <c r="Z870" s="145"/>
      <c r="AA870" s="145"/>
      <c r="AB870" s="145"/>
      <c r="AC870" s="145"/>
      <c r="AD870" s="145"/>
      <c r="AE870" s="145"/>
      <c r="AF870" s="145"/>
      <c r="AG870" s="145"/>
      <c r="AH870" s="145"/>
      <c r="AI870" s="147"/>
      <c r="AJ870" s="145"/>
      <c r="AK870" s="148"/>
      <c r="AL870" s="146"/>
      <c r="AM870" s="149"/>
      <c r="AN870" s="150"/>
      <c r="AO870" s="150"/>
    </row>
    <row r="871" spans="1:41" s="242" customFormat="1" ht="11.25" customHeight="1">
      <c r="A871" s="231"/>
      <c r="B871" s="147"/>
      <c r="C871" s="267"/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6"/>
      <c r="X871" s="145"/>
      <c r="Y871" s="145"/>
      <c r="Z871" s="145"/>
      <c r="AA871" s="145"/>
      <c r="AB871" s="145"/>
      <c r="AC871" s="145"/>
      <c r="AD871" s="145"/>
      <c r="AE871" s="145"/>
      <c r="AF871" s="145"/>
      <c r="AG871" s="145"/>
      <c r="AH871" s="145"/>
      <c r="AI871" s="147"/>
      <c r="AJ871" s="145"/>
      <c r="AK871" s="148"/>
      <c r="AL871" s="146"/>
      <c r="AM871" s="149"/>
      <c r="AN871" s="150"/>
      <c r="AO871" s="150"/>
    </row>
    <row r="872" spans="1:41" s="242" customFormat="1" ht="11.25" customHeight="1">
      <c r="A872" s="231"/>
      <c r="B872" s="147"/>
      <c r="C872" s="267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6"/>
      <c r="X872" s="145"/>
      <c r="Y872" s="145"/>
      <c r="Z872" s="145"/>
      <c r="AA872" s="145"/>
      <c r="AB872" s="145"/>
      <c r="AC872" s="145"/>
      <c r="AD872" s="145"/>
      <c r="AE872" s="145"/>
      <c r="AF872" s="145"/>
      <c r="AG872" s="145"/>
      <c r="AH872" s="145"/>
      <c r="AI872" s="147"/>
      <c r="AJ872" s="145"/>
      <c r="AK872" s="148"/>
      <c r="AL872" s="146"/>
      <c r="AM872" s="149"/>
      <c r="AN872" s="150"/>
      <c r="AO872" s="150"/>
    </row>
    <row r="873" spans="1:41" s="242" customFormat="1" ht="11.25" customHeight="1">
      <c r="A873" s="231"/>
      <c r="B873" s="147"/>
      <c r="C873" s="267"/>
      <c r="D873" s="145"/>
      <c r="E873" s="145"/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6"/>
      <c r="X873" s="145"/>
      <c r="Y873" s="145"/>
      <c r="Z873" s="145"/>
      <c r="AA873" s="145"/>
      <c r="AB873" s="145"/>
      <c r="AC873" s="145"/>
      <c r="AD873" s="145"/>
      <c r="AE873" s="145"/>
      <c r="AF873" s="145"/>
      <c r="AG873" s="145"/>
      <c r="AH873" s="145"/>
      <c r="AI873" s="147"/>
      <c r="AJ873" s="145"/>
      <c r="AK873" s="148"/>
      <c r="AL873" s="146"/>
      <c r="AM873" s="149"/>
      <c r="AN873" s="150"/>
      <c r="AO873" s="150"/>
    </row>
    <row r="874" spans="1:41" s="242" customFormat="1" ht="11.25" customHeight="1">
      <c r="A874" s="231"/>
      <c r="B874" s="147"/>
      <c r="C874" s="267"/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6"/>
      <c r="X874" s="145"/>
      <c r="Y874" s="145"/>
      <c r="Z874" s="145"/>
      <c r="AA874" s="145"/>
      <c r="AB874" s="145"/>
      <c r="AC874" s="145"/>
      <c r="AD874" s="145"/>
      <c r="AE874" s="145"/>
      <c r="AF874" s="145"/>
      <c r="AG874" s="145"/>
      <c r="AH874" s="145"/>
      <c r="AI874" s="147"/>
      <c r="AJ874" s="145"/>
      <c r="AK874" s="148"/>
      <c r="AL874" s="146"/>
      <c r="AM874" s="149"/>
      <c r="AN874" s="150"/>
      <c r="AO874" s="150"/>
    </row>
    <row r="875" spans="1:41" s="242" customFormat="1" ht="11.25" customHeight="1">
      <c r="A875" s="231"/>
      <c r="B875" s="147"/>
      <c r="C875" s="267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6"/>
      <c r="X875" s="145"/>
      <c r="Y875" s="145"/>
      <c r="Z875" s="145"/>
      <c r="AA875" s="145"/>
      <c r="AB875" s="145"/>
      <c r="AC875" s="145"/>
      <c r="AD875" s="145"/>
      <c r="AE875" s="145"/>
      <c r="AF875" s="145"/>
      <c r="AG875" s="145"/>
      <c r="AH875" s="145"/>
      <c r="AI875" s="147"/>
      <c r="AJ875" s="145"/>
      <c r="AK875" s="148"/>
      <c r="AL875" s="146"/>
      <c r="AM875" s="149"/>
      <c r="AN875" s="150"/>
      <c r="AO875" s="150"/>
    </row>
    <row r="876" spans="1:41" s="242" customFormat="1" ht="11.25" customHeight="1">
      <c r="A876" s="231"/>
      <c r="B876" s="147"/>
      <c r="C876" s="267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6"/>
      <c r="X876" s="145"/>
      <c r="Y876" s="145"/>
      <c r="Z876" s="145"/>
      <c r="AA876" s="145"/>
      <c r="AB876" s="145"/>
      <c r="AC876" s="145"/>
      <c r="AD876" s="145"/>
      <c r="AE876" s="145"/>
      <c r="AF876" s="145"/>
      <c r="AG876" s="145"/>
      <c r="AH876" s="145"/>
      <c r="AI876" s="147"/>
      <c r="AJ876" s="145"/>
      <c r="AK876" s="148"/>
      <c r="AL876" s="146"/>
      <c r="AM876" s="149"/>
      <c r="AN876" s="150"/>
      <c r="AO876" s="150"/>
    </row>
    <row r="877" spans="1:41" s="242" customFormat="1" ht="11.25" customHeight="1">
      <c r="A877" s="231"/>
      <c r="B877" s="147"/>
      <c r="C877" s="267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6"/>
      <c r="X877" s="145"/>
      <c r="Y877" s="145"/>
      <c r="Z877" s="145"/>
      <c r="AA877" s="145"/>
      <c r="AB877" s="145"/>
      <c r="AC877" s="145"/>
      <c r="AD877" s="145"/>
      <c r="AE877" s="145"/>
      <c r="AF877" s="145"/>
      <c r="AG877" s="145"/>
      <c r="AH877" s="145"/>
      <c r="AI877" s="147"/>
      <c r="AJ877" s="145"/>
      <c r="AK877" s="148"/>
      <c r="AL877" s="146"/>
      <c r="AM877" s="149"/>
      <c r="AN877" s="150"/>
      <c r="AO877" s="150"/>
    </row>
    <row r="878" spans="1:41" s="242" customFormat="1" ht="11.25" customHeight="1">
      <c r="A878" s="231"/>
      <c r="B878" s="147"/>
      <c r="C878" s="267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6"/>
      <c r="X878" s="145"/>
      <c r="Y878" s="145"/>
      <c r="Z878" s="145"/>
      <c r="AA878" s="145"/>
      <c r="AB878" s="145"/>
      <c r="AC878" s="145"/>
      <c r="AD878" s="145"/>
      <c r="AE878" s="145"/>
      <c r="AF878" s="145"/>
      <c r="AG878" s="145"/>
      <c r="AH878" s="145"/>
      <c r="AI878" s="147"/>
      <c r="AJ878" s="145"/>
      <c r="AK878" s="148"/>
      <c r="AL878" s="146"/>
      <c r="AM878" s="149"/>
      <c r="AN878" s="150"/>
      <c r="AO878" s="150"/>
    </row>
    <row r="879" spans="1:41" s="242" customFormat="1" ht="11.25" customHeight="1">
      <c r="A879" s="231"/>
      <c r="B879" s="147"/>
      <c r="C879" s="267"/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6"/>
      <c r="X879" s="145"/>
      <c r="Y879" s="145"/>
      <c r="Z879" s="145"/>
      <c r="AA879" s="145"/>
      <c r="AB879" s="145"/>
      <c r="AC879" s="145"/>
      <c r="AD879" s="145"/>
      <c r="AE879" s="145"/>
      <c r="AF879" s="145"/>
      <c r="AG879" s="145"/>
      <c r="AH879" s="145"/>
      <c r="AI879" s="147"/>
      <c r="AJ879" s="145"/>
      <c r="AK879" s="148"/>
      <c r="AL879" s="146"/>
      <c r="AM879" s="149"/>
      <c r="AN879" s="150"/>
      <c r="AO879" s="150"/>
    </row>
    <row r="880" spans="1:41" s="242" customFormat="1" ht="11.25" customHeight="1">
      <c r="A880" s="231"/>
      <c r="B880" s="147"/>
      <c r="C880" s="267"/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6"/>
      <c r="X880" s="145"/>
      <c r="Y880" s="145"/>
      <c r="Z880" s="145"/>
      <c r="AA880" s="145"/>
      <c r="AB880" s="145"/>
      <c r="AC880" s="145"/>
      <c r="AD880" s="145"/>
      <c r="AE880" s="145"/>
      <c r="AF880" s="145"/>
      <c r="AG880" s="145"/>
      <c r="AH880" s="145"/>
      <c r="AI880" s="147"/>
      <c r="AJ880" s="145"/>
      <c r="AK880" s="148"/>
      <c r="AL880" s="146"/>
      <c r="AM880" s="149"/>
      <c r="AN880" s="150"/>
      <c r="AO880" s="150"/>
    </row>
    <row r="881" spans="1:41" s="242" customFormat="1" ht="11.25" customHeight="1">
      <c r="A881" s="231"/>
      <c r="B881" s="147"/>
      <c r="C881" s="267"/>
      <c r="D881" s="145"/>
      <c r="E881" s="145"/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6"/>
      <c r="X881" s="145"/>
      <c r="Y881" s="145"/>
      <c r="Z881" s="145"/>
      <c r="AA881" s="145"/>
      <c r="AB881" s="145"/>
      <c r="AC881" s="145"/>
      <c r="AD881" s="145"/>
      <c r="AE881" s="145"/>
      <c r="AF881" s="145"/>
      <c r="AG881" s="145"/>
      <c r="AH881" s="145"/>
      <c r="AI881" s="147"/>
      <c r="AJ881" s="145"/>
      <c r="AK881" s="148"/>
      <c r="AL881" s="146"/>
      <c r="AM881" s="149"/>
      <c r="AN881" s="150"/>
      <c r="AO881" s="150"/>
    </row>
    <row r="882" spans="1:41" s="242" customFormat="1" ht="11.25" customHeight="1">
      <c r="A882" s="231"/>
      <c r="B882" s="147"/>
      <c r="C882" s="267"/>
      <c r="D882" s="145"/>
      <c r="E882" s="145"/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6"/>
      <c r="X882" s="145"/>
      <c r="Y882" s="145"/>
      <c r="Z882" s="145"/>
      <c r="AA882" s="145"/>
      <c r="AB882" s="145"/>
      <c r="AC882" s="145"/>
      <c r="AD882" s="145"/>
      <c r="AE882" s="145"/>
      <c r="AF882" s="145"/>
      <c r="AG882" s="145"/>
      <c r="AH882" s="145"/>
      <c r="AI882" s="147"/>
      <c r="AJ882" s="145"/>
      <c r="AK882" s="148"/>
      <c r="AL882" s="146"/>
      <c r="AM882" s="149"/>
      <c r="AN882" s="150"/>
      <c r="AO882" s="150"/>
    </row>
    <row r="883" spans="1:41" s="242" customFormat="1" ht="11.25" customHeight="1">
      <c r="A883" s="231"/>
      <c r="B883" s="147"/>
      <c r="C883" s="267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6"/>
      <c r="X883" s="145"/>
      <c r="Y883" s="145"/>
      <c r="Z883" s="145"/>
      <c r="AA883" s="145"/>
      <c r="AB883" s="145"/>
      <c r="AC883" s="145"/>
      <c r="AD883" s="145"/>
      <c r="AE883" s="145"/>
      <c r="AF883" s="145"/>
      <c r="AG883" s="145"/>
      <c r="AH883" s="145"/>
      <c r="AI883" s="147"/>
      <c r="AJ883" s="145"/>
      <c r="AK883" s="148"/>
      <c r="AL883" s="146"/>
      <c r="AM883" s="149"/>
      <c r="AN883" s="150"/>
      <c r="AO883" s="150"/>
    </row>
    <row r="884" spans="1:41" s="242" customFormat="1" ht="11.25" customHeight="1">
      <c r="A884" s="231"/>
      <c r="B884" s="147"/>
      <c r="C884" s="267"/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6"/>
      <c r="X884" s="145"/>
      <c r="Y884" s="145"/>
      <c r="Z884" s="145"/>
      <c r="AA884" s="145"/>
      <c r="AB884" s="145"/>
      <c r="AC884" s="145"/>
      <c r="AD884" s="145"/>
      <c r="AE884" s="145"/>
      <c r="AF884" s="145"/>
      <c r="AG884" s="145"/>
      <c r="AH884" s="145"/>
      <c r="AI884" s="147"/>
      <c r="AJ884" s="145"/>
      <c r="AK884" s="148"/>
      <c r="AL884" s="146"/>
      <c r="AM884" s="149"/>
      <c r="AN884" s="150"/>
      <c r="AO884" s="150"/>
    </row>
    <row r="885" spans="1:41" s="242" customFormat="1" ht="11.25" customHeight="1">
      <c r="A885" s="231"/>
      <c r="B885" s="147"/>
      <c r="C885" s="267"/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6"/>
      <c r="X885" s="145"/>
      <c r="Y885" s="145"/>
      <c r="Z885" s="145"/>
      <c r="AA885" s="145"/>
      <c r="AB885" s="145"/>
      <c r="AC885" s="145"/>
      <c r="AD885" s="145"/>
      <c r="AE885" s="145"/>
      <c r="AF885" s="145"/>
      <c r="AG885" s="145"/>
      <c r="AH885" s="145"/>
      <c r="AI885" s="147"/>
      <c r="AJ885" s="145"/>
      <c r="AK885" s="148"/>
      <c r="AL885" s="146"/>
      <c r="AM885" s="149"/>
      <c r="AN885" s="150"/>
      <c r="AO885" s="150"/>
    </row>
    <row r="886" spans="1:41" s="242" customFormat="1" ht="11.25" customHeight="1">
      <c r="A886" s="231"/>
      <c r="B886" s="147"/>
      <c r="C886" s="267"/>
      <c r="D886" s="145"/>
      <c r="E886" s="145"/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6"/>
      <c r="X886" s="145"/>
      <c r="Y886" s="145"/>
      <c r="Z886" s="145"/>
      <c r="AA886" s="145"/>
      <c r="AB886" s="145"/>
      <c r="AC886" s="145"/>
      <c r="AD886" s="145"/>
      <c r="AE886" s="145"/>
      <c r="AF886" s="145"/>
      <c r="AG886" s="145"/>
      <c r="AH886" s="145"/>
      <c r="AI886" s="147"/>
      <c r="AJ886" s="145"/>
      <c r="AK886" s="148"/>
      <c r="AL886" s="146"/>
      <c r="AM886" s="149"/>
      <c r="AN886" s="150"/>
      <c r="AO886" s="150"/>
    </row>
    <row r="887" spans="1:41" s="242" customFormat="1" ht="11.25" customHeight="1">
      <c r="A887" s="231"/>
      <c r="B887" s="147"/>
      <c r="C887" s="267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6"/>
      <c r="X887" s="145"/>
      <c r="Y887" s="145"/>
      <c r="Z887" s="145"/>
      <c r="AA887" s="145"/>
      <c r="AB887" s="145"/>
      <c r="AC887" s="145"/>
      <c r="AD887" s="145"/>
      <c r="AE887" s="145"/>
      <c r="AF887" s="145"/>
      <c r="AG887" s="145"/>
      <c r="AH887" s="145"/>
      <c r="AI887" s="147"/>
      <c r="AJ887" s="145"/>
      <c r="AK887" s="148"/>
      <c r="AL887" s="146"/>
      <c r="AM887" s="149"/>
      <c r="AN887" s="150"/>
      <c r="AO887" s="150"/>
    </row>
    <row r="888" spans="1:41" s="242" customFormat="1" ht="11.25" customHeight="1">
      <c r="A888" s="231"/>
      <c r="B888" s="147"/>
      <c r="C888" s="267"/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6"/>
      <c r="X888" s="145"/>
      <c r="Y888" s="145"/>
      <c r="Z888" s="145"/>
      <c r="AA888" s="145"/>
      <c r="AB888" s="145"/>
      <c r="AC888" s="145"/>
      <c r="AD888" s="145"/>
      <c r="AE888" s="145"/>
      <c r="AF888" s="145"/>
      <c r="AG888" s="145"/>
      <c r="AH888" s="145"/>
      <c r="AI888" s="147"/>
      <c r="AJ888" s="145"/>
      <c r="AK888" s="148"/>
      <c r="AL888" s="146"/>
      <c r="AM888" s="149"/>
      <c r="AN888" s="150"/>
      <c r="AO888" s="150"/>
    </row>
    <row r="889" spans="1:41" s="242" customFormat="1" ht="11.25" customHeight="1">
      <c r="A889" s="231"/>
      <c r="B889" s="147"/>
      <c r="C889" s="267"/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6"/>
      <c r="X889" s="145"/>
      <c r="Y889" s="145"/>
      <c r="Z889" s="145"/>
      <c r="AA889" s="145"/>
      <c r="AB889" s="145"/>
      <c r="AC889" s="145"/>
      <c r="AD889" s="145"/>
      <c r="AE889" s="145"/>
      <c r="AF889" s="145"/>
      <c r="AG889" s="145"/>
      <c r="AH889" s="145"/>
      <c r="AI889" s="147"/>
      <c r="AJ889" s="145"/>
      <c r="AK889" s="148"/>
      <c r="AL889" s="146"/>
      <c r="AM889" s="149"/>
      <c r="AN889" s="150"/>
      <c r="AO889" s="150"/>
    </row>
    <row r="890" spans="1:41" s="242" customFormat="1" ht="11.25" customHeight="1">
      <c r="A890" s="231"/>
      <c r="B890" s="147"/>
      <c r="C890" s="267"/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6"/>
      <c r="X890" s="145"/>
      <c r="Y890" s="145"/>
      <c r="Z890" s="145"/>
      <c r="AA890" s="145"/>
      <c r="AB890" s="145"/>
      <c r="AC890" s="145"/>
      <c r="AD890" s="145"/>
      <c r="AE890" s="145"/>
      <c r="AF890" s="145"/>
      <c r="AG890" s="145"/>
      <c r="AH890" s="145"/>
      <c r="AI890" s="147"/>
      <c r="AJ890" s="145"/>
      <c r="AK890" s="148"/>
      <c r="AL890" s="146"/>
      <c r="AM890" s="149"/>
      <c r="AN890" s="150"/>
      <c r="AO890" s="150"/>
    </row>
    <row r="891" spans="1:41" s="242" customFormat="1" ht="11.25" customHeight="1">
      <c r="A891" s="231"/>
      <c r="B891" s="147"/>
      <c r="C891" s="267"/>
      <c r="D891" s="145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6"/>
      <c r="X891" s="145"/>
      <c r="Y891" s="145"/>
      <c r="Z891" s="145"/>
      <c r="AA891" s="145"/>
      <c r="AB891" s="145"/>
      <c r="AC891" s="145"/>
      <c r="AD891" s="145"/>
      <c r="AE891" s="145"/>
      <c r="AF891" s="145"/>
      <c r="AG891" s="145"/>
      <c r="AH891" s="145"/>
      <c r="AI891" s="147"/>
      <c r="AJ891" s="145"/>
      <c r="AK891" s="148"/>
      <c r="AL891" s="146"/>
      <c r="AM891" s="149"/>
      <c r="AN891" s="150"/>
      <c r="AO891" s="150"/>
    </row>
    <row r="892" spans="1:41" s="242" customFormat="1" ht="11.25" customHeight="1">
      <c r="A892" s="231"/>
      <c r="B892" s="147"/>
      <c r="C892" s="267"/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6"/>
      <c r="X892" s="145"/>
      <c r="Y892" s="145"/>
      <c r="Z892" s="145"/>
      <c r="AA892" s="145"/>
      <c r="AB892" s="145"/>
      <c r="AC892" s="145"/>
      <c r="AD892" s="145"/>
      <c r="AE892" s="145"/>
      <c r="AF892" s="145"/>
      <c r="AG892" s="145"/>
      <c r="AH892" s="145"/>
      <c r="AI892" s="147"/>
      <c r="AJ892" s="145"/>
      <c r="AK892" s="148"/>
      <c r="AL892" s="146"/>
      <c r="AM892" s="149"/>
      <c r="AN892" s="150"/>
      <c r="AO892" s="150"/>
    </row>
    <row r="893" spans="1:41" s="242" customFormat="1" ht="11.25" customHeight="1">
      <c r="A893" s="231"/>
      <c r="B893" s="147"/>
      <c r="C893" s="267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6"/>
      <c r="X893" s="145"/>
      <c r="Y893" s="145"/>
      <c r="Z893" s="145"/>
      <c r="AA893" s="145"/>
      <c r="AB893" s="145"/>
      <c r="AC893" s="145"/>
      <c r="AD893" s="145"/>
      <c r="AE893" s="145"/>
      <c r="AF893" s="145"/>
      <c r="AG893" s="145"/>
      <c r="AH893" s="145"/>
      <c r="AI893" s="147"/>
      <c r="AJ893" s="145"/>
      <c r="AK893" s="148"/>
      <c r="AL893" s="146"/>
      <c r="AM893" s="149"/>
      <c r="AN893" s="150"/>
      <c r="AO893" s="150"/>
    </row>
    <row r="894" spans="1:41" s="242" customFormat="1" ht="11.25" customHeight="1">
      <c r="A894" s="231"/>
      <c r="B894" s="147"/>
      <c r="C894" s="267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6"/>
      <c r="X894" s="145"/>
      <c r="Y894" s="145"/>
      <c r="Z894" s="145"/>
      <c r="AA894" s="145"/>
      <c r="AB894" s="145"/>
      <c r="AC894" s="145"/>
      <c r="AD894" s="145"/>
      <c r="AE894" s="145"/>
      <c r="AF894" s="145"/>
      <c r="AG894" s="145"/>
      <c r="AH894" s="145"/>
      <c r="AI894" s="147"/>
      <c r="AJ894" s="145"/>
      <c r="AK894" s="148"/>
      <c r="AL894" s="146"/>
      <c r="AM894" s="149"/>
      <c r="AN894" s="150"/>
      <c r="AO894" s="150"/>
    </row>
    <row r="895" spans="1:41" s="242" customFormat="1" ht="11.25" customHeight="1">
      <c r="A895" s="231"/>
      <c r="B895" s="147"/>
      <c r="C895" s="267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6"/>
      <c r="X895" s="145"/>
      <c r="Y895" s="145"/>
      <c r="Z895" s="145"/>
      <c r="AA895" s="145"/>
      <c r="AB895" s="145"/>
      <c r="AC895" s="145"/>
      <c r="AD895" s="145"/>
      <c r="AE895" s="145"/>
      <c r="AF895" s="145"/>
      <c r="AG895" s="145"/>
      <c r="AH895" s="145"/>
      <c r="AI895" s="147"/>
      <c r="AJ895" s="145"/>
      <c r="AK895" s="148"/>
      <c r="AL895" s="146"/>
      <c r="AM895" s="149"/>
      <c r="AN895" s="150"/>
      <c r="AO895" s="150"/>
    </row>
    <row r="896" spans="1:41" s="242" customFormat="1" ht="11.25" customHeight="1">
      <c r="A896" s="231"/>
      <c r="B896" s="147"/>
      <c r="C896" s="267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6"/>
      <c r="X896" s="145"/>
      <c r="Y896" s="145"/>
      <c r="Z896" s="145"/>
      <c r="AA896" s="145"/>
      <c r="AB896" s="145"/>
      <c r="AC896" s="145"/>
      <c r="AD896" s="145"/>
      <c r="AE896" s="145"/>
      <c r="AF896" s="145"/>
      <c r="AG896" s="145"/>
      <c r="AH896" s="145"/>
      <c r="AI896" s="147"/>
      <c r="AJ896" s="145"/>
      <c r="AK896" s="148"/>
      <c r="AL896" s="146"/>
      <c r="AM896" s="149"/>
      <c r="AN896" s="150"/>
      <c r="AO896" s="150"/>
    </row>
    <row r="897" spans="1:41" s="242" customFormat="1" ht="11.25" customHeight="1">
      <c r="A897" s="231"/>
      <c r="B897" s="147"/>
      <c r="C897" s="267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6"/>
      <c r="X897" s="145"/>
      <c r="Y897" s="145"/>
      <c r="Z897" s="145"/>
      <c r="AA897" s="145"/>
      <c r="AB897" s="145"/>
      <c r="AC897" s="145"/>
      <c r="AD897" s="145"/>
      <c r="AE897" s="145"/>
      <c r="AF897" s="145"/>
      <c r="AG897" s="145"/>
      <c r="AH897" s="145"/>
      <c r="AI897" s="147"/>
      <c r="AJ897" s="145"/>
      <c r="AK897" s="148"/>
      <c r="AL897" s="146"/>
      <c r="AM897" s="149"/>
      <c r="AN897" s="150"/>
      <c r="AO897" s="150"/>
    </row>
    <row r="898" spans="1:41" s="242" customFormat="1" ht="11.25" customHeight="1">
      <c r="A898" s="231"/>
      <c r="B898" s="147"/>
      <c r="C898" s="267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6"/>
      <c r="X898" s="145"/>
      <c r="Y898" s="145"/>
      <c r="Z898" s="145"/>
      <c r="AA898" s="145"/>
      <c r="AB898" s="145"/>
      <c r="AC898" s="145"/>
      <c r="AD898" s="145"/>
      <c r="AE898" s="145"/>
      <c r="AF898" s="145"/>
      <c r="AG898" s="145"/>
      <c r="AH898" s="145"/>
      <c r="AI898" s="147"/>
      <c r="AJ898" s="145"/>
      <c r="AK898" s="148"/>
      <c r="AL898" s="146"/>
      <c r="AM898" s="149"/>
      <c r="AN898" s="150"/>
      <c r="AO898" s="150"/>
    </row>
    <row r="899" spans="1:41" s="242" customFormat="1" ht="11.25" customHeight="1">
      <c r="A899" s="231"/>
      <c r="B899" s="147"/>
      <c r="C899" s="267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6"/>
      <c r="X899" s="145"/>
      <c r="Y899" s="145"/>
      <c r="Z899" s="145"/>
      <c r="AA899" s="145"/>
      <c r="AB899" s="145"/>
      <c r="AC899" s="145"/>
      <c r="AD899" s="145"/>
      <c r="AE899" s="145"/>
      <c r="AF899" s="145"/>
      <c r="AG899" s="145"/>
      <c r="AH899" s="145"/>
      <c r="AI899" s="147"/>
      <c r="AJ899" s="145"/>
      <c r="AK899" s="148"/>
      <c r="AL899" s="146"/>
      <c r="AM899" s="149"/>
      <c r="AN899" s="150"/>
      <c r="AO899" s="150"/>
    </row>
    <row r="900" spans="1:41" s="242" customFormat="1" ht="11.25" customHeight="1">
      <c r="A900" s="231"/>
      <c r="B900" s="147"/>
      <c r="C900" s="267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6"/>
      <c r="X900" s="145"/>
      <c r="Y900" s="145"/>
      <c r="Z900" s="145"/>
      <c r="AA900" s="145"/>
      <c r="AB900" s="145"/>
      <c r="AC900" s="145"/>
      <c r="AD900" s="145"/>
      <c r="AE900" s="145"/>
      <c r="AF900" s="145"/>
      <c r="AG900" s="145"/>
      <c r="AH900" s="145"/>
      <c r="AI900" s="147"/>
      <c r="AJ900" s="145"/>
      <c r="AK900" s="148"/>
      <c r="AL900" s="146"/>
      <c r="AM900" s="149"/>
      <c r="AN900" s="150"/>
      <c r="AO900" s="150"/>
    </row>
    <row r="901" spans="1:41" s="242" customFormat="1" ht="11.25" customHeight="1">
      <c r="A901" s="231"/>
      <c r="B901" s="147"/>
      <c r="C901" s="267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6"/>
      <c r="X901" s="145"/>
      <c r="Y901" s="145"/>
      <c r="Z901" s="145"/>
      <c r="AA901" s="145"/>
      <c r="AB901" s="145"/>
      <c r="AC901" s="145"/>
      <c r="AD901" s="145"/>
      <c r="AE901" s="145"/>
      <c r="AF901" s="145"/>
      <c r="AG901" s="145"/>
      <c r="AH901" s="145"/>
      <c r="AI901" s="147"/>
      <c r="AJ901" s="145"/>
      <c r="AK901" s="148"/>
      <c r="AL901" s="146"/>
      <c r="AM901" s="149"/>
      <c r="AN901" s="150"/>
      <c r="AO901" s="150"/>
    </row>
    <row r="902" spans="1:41" s="242" customFormat="1" ht="11.25" customHeight="1">
      <c r="A902" s="231"/>
      <c r="B902" s="147"/>
      <c r="C902" s="267"/>
      <c r="D902" s="145"/>
      <c r="E902" s="145"/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6"/>
      <c r="X902" s="145"/>
      <c r="Y902" s="145"/>
      <c r="Z902" s="145"/>
      <c r="AA902" s="145"/>
      <c r="AB902" s="145"/>
      <c r="AC902" s="145"/>
      <c r="AD902" s="145"/>
      <c r="AE902" s="145"/>
      <c r="AF902" s="145"/>
      <c r="AG902" s="145"/>
      <c r="AH902" s="145"/>
      <c r="AI902" s="147"/>
      <c r="AJ902" s="145"/>
      <c r="AK902" s="148"/>
      <c r="AL902" s="146"/>
      <c r="AM902" s="149"/>
      <c r="AN902" s="150"/>
      <c r="AO902" s="150"/>
    </row>
    <row r="903" spans="1:41" s="242" customFormat="1" ht="11.25" customHeight="1">
      <c r="A903" s="231"/>
      <c r="B903" s="147"/>
      <c r="C903" s="267"/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6"/>
      <c r="X903" s="145"/>
      <c r="Y903" s="145"/>
      <c r="Z903" s="145"/>
      <c r="AA903" s="145"/>
      <c r="AB903" s="145"/>
      <c r="AC903" s="145"/>
      <c r="AD903" s="145"/>
      <c r="AE903" s="145"/>
      <c r="AF903" s="145"/>
      <c r="AG903" s="145"/>
      <c r="AH903" s="145"/>
      <c r="AI903" s="147"/>
      <c r="AJ903" s="145"/>
      <c r="AK903" s="148"/>
      <c r="AL903" s="146"/>
      <c r="AM903" s="149"/>
      <c r="AN903" s="150"/>
      <c r="AO903" s="150"/>
    </row>
    <row r="904" spans="1:41" s="242" customFormat="1" ht="11.25" customHeight="1">
      <c r="A904" s="231"/>
      <c r="B904" s="147"/>
      <c r="C904" s="267"/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6"/>
      <c r="X904" s="145"/>
      <c r="Y904" s="145"/>
      <c r="Z904" s="145"/>
      <c r="AA904" s="145"/>
      <c r="AB904" s="145"/>
      <c r="AC904" s="145"/>
      <c r="AD904" s="145"/>
      <c r="AE904" s="145"/>
      <c r="AF904" s="145"/>
      <c r="AG904" s="145"/>
      <c r="AH904" s="145"/>
      <c r="AI904" s="147"/>
      <c r="AJ904" s="145"/>
      <c r="AK904" s="148"/>
      <c r="AL904" s="146"/>
      <c r="AM904" s="149"/>
      <c r="AN904" s="150"/>
      <c r="AO904" s="150"/>
    </row>
    <row r="905" spans="1:41" s="242" customFormat="1" ht="11.25" customHeight="1">
      <c r="A905" s="231"/>
      <c r="B905" s="147"/>
      <c r="C905" s="267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6"/>
      <c r="X905" s="145"/>
      <c r="Y905" s="145"/>
      <c r="Z905" s="145"/>
      <c r="AA905" s="145"/>
      <c r="AB905" s="145"/>
      <c r="AC905" s="145"/>
      <c r="AD905" s="145"/>
      <c r="AE905" s="145"/>
      <c r="AF905" s="145"/>
      <c r="AG905" s="145"/>
      <c r="AH905" s="145"/>
      <c r="AI905" s="147"/>
      <c r="AJ905" s="145"/>
      <c r="AK905" s="148"/>
      <c r="AL905" s="146"/>
      <c r="AM905" s="149"/>
      <c r="AN905" s="150"/>
      <c r="AO905" s="150"/>
    </row>
    <row r="906" spans="1:41" s="242" customFormat="1" ht="11.25" customHeight="1">
      <c r="A906" s="231"/>
      <c r="B906" s="147"/>
      <c r="C906" s="267"/>
      <c r="D906" s="145"/>
      <c r="E906" s="145"/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6"/>
      <c r="X906" s="145"/>
      <c r="Y906" s="145"/>
      <c r="Z906" s="145"/>
      <c r="AA906" s="145"/>
      <c r="AB906" s="145"/>
      <c r="AC906" s="145"/>
      <c r="AD906" s="145"/>
      <c r="AE906" s="145"/>
      <c r="AF906" s="145"/>
      <c r="AG906" s="145"/>
      <c r="AH906" s="145"/>
      <c r="AI906" s="147"/>
      <c r="AJ906" s="145"/>
      <c r="AK906" s="148"/>
      <c r="AL906" s="146"/>
      <c r="AM906" s="149"/>
      <c r="AN906" s="150"/>
      <c r="AO906" s="150"/>
    </row>
    <row r="907" spans="1:41" s="242" customFormat="1" ht="11.25" customHeight="1">
      <c r="A907" s="231"/>
      <c r="B907" s="147"/>
      <c r="C907" s="267"/>
      <c r="D907" s="145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6"/>
      <c r="X907" s="145"/>
      <c r="Y907" s="145"/>
      <c r="Z907" s="145"/>
      <c r="AA907" s="145"/>
      <c r="AB907" s="145"/>
      <c r="AC907" s="145"/>
      <c r="AD907" s="145"/>
      <c r="AE907" s="145"/>
      <c r="AF907" s="145"/>
      <c r="AG907" s="145"/>
      <c r="AH907" s="145"/>
      <c r="AI907" s="147"/>
      <c r="AJ907" s="145"/>
      <c r="AK907" s="148"/>
      <c r="AL907" s="146"/>
      <c r="AM907" s="149"/>
      <c r="AN907" s="150"/>
      <c r="AO907" s="150"/>
    </row>
    <row r="908" spans="1:41" s="242" customFormat="1" ht="11.25" customHeight="1">
      <c r="A908" s="231"/>
      <c r="B908" s="147"/>
      <c r="C908" s="267"/>
      <c r="D908" s="145"/>
      <c r="E908" s="145"/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6"/>
      <c r="X908" s="145"/>
      <c r="Y908" s="145"/>
      <c r="Z908" s="145"/>
      <c r="AA908" s="145"/>
      <c r="AB908" s="145"/>
      <c r="AC908" s="145"/>
      <c r="AD908" s="145"/>
      <c r="AE908" s="145"/>
      <c r="AF908" s="145"/>
      <c r="AG908" s="145"/>
      <c r="AH908" s="145"/>
      <c r="AI908" s="147"/>
      <c r="AJ908" s="145"/>
      <c r="AK908" s="148"/>
      <c r="AL908" s="146"/>
      <c r="AM908" s="149"/>
      <c r="AN908" s="150"/>
      <c r="AO908" s="150"/>
    </row>
    <row r="909" spans="1:41" s="242" customFormat="1" ht="11.25" customHeight="1">
      <c r="A909" s="231"/>
      <c r="B909" s="147"/>
      <c r="C909" s="267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6"/>
      <c r="X909" s="145"/>
      <c r="Y909" s="145"/>
      <c r="Z909" s="145"/>
      <c r="AA909" s="145"/>
      <c r="AB909" s="145"/>
      <c r="AC909" s="145"/>
      <c r="AD909" s="145"/>
      <c r="AE909" s="145"/>
      <c r="AF909" s="145"/>
      <c r="AG909" s="145"/>
      <c r="AH909" s="145"/>
      <c r="AI909" s="147"/>
      <c r="AJ909" s="145"/>
      <c r="AK909" s="148"/>
      <c r="AL909" s="146"/>
      <c r="AM909" s="149"/>
      <c r="AN909" s="150"/>
      <c r="AO909" s="150"/>
    </row>
    <row r="910" spans="1:41" s="242" customFormat="1" ht="11.25" customHeight="1">
      <c r="A910" s="231"/>
      <c r="B910" s="147"/>
      <c r="C910" s="267"/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6"/>
      <c r="X910" s="145"/>
      <c r="Y910" s="145"/>
      <c r="Z910" s="145"/>
      <c r="AA910" s="145"/>
      <c r="AB910" s="145"/>
      <c r="AC910" s="145"/>
      <c r="AD910" s="145"/>
      <c r="AE910" s="145"/>
      <c r="AF910" s="145"/>
      <c r="AG910" s="145"/>
      <c r="AH910" s="145"/>
      <c r="AI910" s="147"/>
      <c r="AJ910" s="145"/>
      <c r="AK910" s="148"/>
      <c r="AL910" s="146"/>
      <c r="AM910" s="149"/>
      <c r="AN910" s="150"/>
      <c r="AO910" s="150"/>
    </row>
    <row r="911" spans="1:41" s="242" customFormat="1" ht="11.25" customHeight="1">
      <c r="A911" s="231"/>
      <c r="B911" s="147"/>
      <c r="C911" s="267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6"/>
      <c r="X911" s="145"/>
      <c r="Y911" s="145"/>
      <c r="Z911" s="145"/>
      <c r="AA911" s="145"/>
      <c r="AB911" s="145"/>
      <c r="AC911" s="145"/>
      <c r="AD911" s="145"/>
      <c r="AE911" s="145"/>
      <c r="AF911" s="145"/>
      <c r="AG911" s="145"/>
      <c r="AH911" s="145"/>
      <c r="AI911" s="147"/>
      <c r="AJ911" s="145"/>
      <c r="AK911" s="148"/>
      <c r="AL911" s="146"/>
      <c r="AM911" s="149"/>
      <c r="AN911" s="150"/>
      <c r="AO911" s="150"/>
    </row>
    <row r="912" spans="1:41" s="242" customFormat="1" ht="11.25" customHeight="1">
      <c r="A912" s="231"/>
      <c r="B912" s="147"/>
      <c r="C912" s="267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6"/>
      <c r="X912" s="145"/>
      <c r="Y912" s="145"/>
      <c r="Z912" s="145"/>
      <c r="AA912" s="145"/>
      <c r="AB912" s="145"/>
      <c r="AC912" s="145"/>
      <c r="AD912" s="145"/>
      <c r="AE912" s="145"/>
      <c r="AF912" s="145"/>
      <c r="AG912" s="145"/>
      <c r="AH912" s="145"/>
      <c r="AI912" s="147"/>
      <c r="AJ912" s="145"/>
      <c r="AK912" s="148"/>
      <c r="AL912" s="146"/>
      <c r="AM912" s="149"/>
      <c r="AN912" s="150"/>
      <c r="AO912" s="150"/>
    </row>
    <row r="913" spans="1:41" s="242" customFormat="1" ht="11.25" customHeight="1">
      <c r="A913" s="231"/>
      <c r="B913" s="147"/>
      <c r="C913" s="267"/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6"/>
      <c r="X913" s="145"/>
      <c r="Y913" s="145"/>
      <c r="Z913" s="145"/>
      <c r="AA913" s="145"/>
      <c r="AB913" s="145"/>
      <c r="AC913" s="145"/>
      <c r="AD913" s="145"/>
      <c r="AE913" s="145"/>
      <c r="AF913" s="145"/>
      <c r="AG913" s="145"/>
      <c r="AH913" s="145"/>
      <c r="AI913" s="147"/>
      <c r="AJ913" s="145"/>
      <c r="AK913" s="148"/>
      <c r="AL913" s="146"/>
      <c r="AM913" s="149"/>
      <c r="AN913" s="150"/>
      <c r="AO913" s="150"/>
    </row>
    <row r="914" spans="1:41" s="242" customFormat="1" ht="11.25" customHeight="1">
      <c r="A914" s="231"/>
      <c r="B914" s="147"/>
      <c r="C914" s="267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6"/>
      <c r="X914" s="145"/>
      <c r="Y914" s="145"/>
      <c r="Z914" s="145"/>
      <c r="AA914" s="145"/>
      <c r="AB914" s="145"/>
      <c r="AC914" s="145"/>
      <c r="AD914" s="145"/>
      <c r="AE914" s="145"/>
      <c r="AF914" s="145"/>
      <c r="AG914" s="145"/>
      <c r="AH914" s="145"/>
      <c r="AI914" s="147"/>
      <c r="AJ914" s="145"/>
      <c r="AK914" s="148"/>
      <c r="AL914" s="146"/>
      <c r="AM914" s="149"/>
      <c r="AN914" s="150"/>
      <c r="AO914" s="150"/>
    </row>
    <row r="915" spans="1:41" s="242" customFormat="1" ht="11.25" customHeight="1">
      <c r="A915" s="231"/>
      <c r="B915" s="147"/>
      <c r="C915" s="267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6"/>
      <c r="X915" s="145"/>
      <c r="Y915" s="145"/>
      <c r="Z915" s="145"/>
      <c r="AA915" s="145"/>
      <c r="AB915" s="145"/>
      <c r="AC915" s="145"/>
      <c r="AD915" s="145"/>
      <c r="AE915" s="145"/>
      <c r="AF915" s="145"/>
      <c r="AG915" s="145"/>
      <c r="AH915" s="145"/>
      <c r="AI915" s="147"/>
      <c r="AJ915" s="145"/>
      <c r="AK915" s="148"/>
      <c r="AL915" s="146"/>
      <c r="AM915" s="149"/>
      <c r="AN915" s="150"/>
      <c r="AO915" s="150"/>
    </row>
    <row r="916" spans="1:41" s="242" customFormat="1" ht="11.25" customHeight="1">
      <c r="A916" s="231"/>
      <c r="B916" s="147"/>
      <c r="C916" s="267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6"/>
      <c r="X916" s="145"/>
      <c r="Y916" s="145"/>
      <c r="Z916" s="145"/>
      <c r="AA916" s="145"/>
      <c r="AB916" s="145"/>
      <c r="AC916" s="145"/>
      <c r="AD916" s="145"/>
      <c r="AE916" s="145"/>
      <c r="AF916" s="145"/>
      <c r="AG916" s="145"/>
      <c r="AH916" s="145"/>
      <c r="AI916" s="147"/>
      <c r="AJ916" s="145"/>
      <c r="AK916" s="148"/>
      <c r="AL916" s="146"/>
      <c r="AM916" s="149"/>
      <c r="AN916" s="150"/>
      <c r="AO916" s="150"/>
    </row>
    <row r="917" spans="1:41" s="242" customFormat="1" ht="11.25" customHeight="1">
      <c r="A917" s="231"/>
      <c r="B917" s="147"/>
      <c r="C917" s="267"/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6"/>
      <c r="X917" s="145"/>
      <c r="Y917" s="145"/>
      <c r="Z917" s="145"/>
      <c r="AA917" s="145"/>
      <c r="AB917" s="145"/>
      <c r="AC917" s="145"/>
      <c r="AD917" s="145"/>
      <c r="AE917" s="145"/>
      <c r="AF917" s="145"/>
      <c r="AG917" s="145"/>
      <c r="AH917" s="145"/>
      <c r="AI917" s="147"/>
      <c r="AJ917" s="145"/>
      <c r="AK917" s="148"/>
      <c r="AL917" s="146"/>
      <c r="AM917" s="149"/>
      <c r="AN917" s="150"/>
      <c r="AO917" s="150"/>
    </row>
    <row r="918" spans="1:41" s="242" customFormat="1" ht="11.25" customHeight="1">
      <c r="A918" s="231"/>
      <c r="B918" s="147"/>
      <c r="C918" s="267"/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6"/>
      <c r="X918" s="145"/>
      <c r="Y918" s="145"/>
      <c r="Z918" s="145"/>
      <c r="AA918" s="145"/>
      <c r="AB918" s="145"/>
      <c r="AC918" s="145"/>
      <c r="AD918" s="145"/>
      <c r="AE918" s="145"/>
      <c r="AF918" s="145"/>
      <c r="AG918" s="145"/>
      <c r="AH918" s="145"/>
      <c r="AI918" s="147"/>
      <c r="AJ918" s="145"/>
      <c r="AK918" s="148"/>
      <c r="AL918" s="146"/>
      <c r="AM918" s="149"/>
      <c r="AN918" s="150"/>
      <c r="AO918" s="150"/>
    </row>
    <row r="919" spans="1:41" s="242" customFormat="1" ht="11.25" customHeight="1">
      <c r="A919" s="231"/>
      <c r="B919" s="147"/>
      <c r="C919" s="267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6"/>
      <c r="X919" s="145"/>
      <c r="Y919" s="145"/>
      <c r="Z919" s="145"/>
      <c r="AA919" s="145"/>
      <c r="AB919" s="145"/>
      <c r="AC919" s="145"/>
      <c r="AD919" s="145"/>
      <c r="AE919" s="145"/>
      <c r="AF919" s="145"/>
      <c r="AG919" s="145"/>
      <c r="AH919" s="145"/>
      <c r="AI919" s="147"/>
      <c r="AJ919" s="145"/>
      <c r="AK919" s="148"/>
      <c r="AL919" s="146"/>
      <c r="AM919" s="149"/>
      <c r="AN919" s="150"/>
      <c r="AO919" s="150"/>
    </row>
    <row r="920" spans="1:41" s="242" customFormat="1" ht="11.25" customHeight="1">
      <c r="A920" s="231"/>
      <c r="B920" s="147"/>
      <c r="C920" s="267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6"/>
      <c r="X920" s="145"/>
      <c r="Y920" s="145"/>
      <c r="Z920" s="145"/>
      <c r="AA920" s="145"/>
      <c r="AB920" s="145"/>
      <c r="AC920" s="145"/>
      <c r="AD920" s="145"/>
      <c r="AE920" s="145"/>
      <c r="AF920" s="145"/>
      <c r="AG920" s="145"/>
      <c r="AH920" s="145"/>
      <c r="AI920" s="147"/>
      <c r="AJ920" s="145"/>
      <c r="AK920" s="148"/>
      <c r="AL920" s="146"/>
      <c r="AM920" s="149"/>
      <c r="AN920" s="150"/>
      <c r="AO920" s="150"/>
    </row>
    <row r="921" spans="1:41" s="242" customFormat="1" ht="11.25" customHeight="1">
      <c r="A921" s="231"/>
      <c r="B921" s="147"/>
      <c r="C921" s="267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6"/>
      <c r="X921" s="145"/>
      <c r="Y921" s="145"/>
      <c r="Z921" s="145"/>
      <c r="AA921" s="145"/>
      <c r="AB921" s="145"/>
      <c r="AC921" s="145"/>
      <c r="AD921" s="145"/>
      <c r="AE921" s="145"/>
      <c r="AF921" s="145"/>
      <c r="AG921" s="145"/>
      <c r="AH921" s="145"/>
      <c r="AI921" s="147"/>
      <c r="AJ921" s="145"/>
      <c r="AK921" s="148"/>
      <c r="AL921" s="146"/>
      <c r="AM921" s="149"/>
      <c r="AN921" s="150"/>
      <c r="AO921" s="150"/>
    </row>
    <row r="922" spans="1:41" s="242" customFormat="1" ht="11.25" customHeight="1">
      <c r="A922" s="231"/>
      <c r="B922" s="147"/>
      <c r="C922" s="267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6"/>
      <c r="X922" s="145"/>
      <c r="Y922" s="145"/>
      <c r="Z922" s="145"/>
      <c r="AA922" s="145"/>
      <c r="AB922" s="145"/>
      <c r="AC922" s="145"/>
      <c r="AD922" s="145"/>
      <c r="AE922" s="145"/>
      <c r="AF922" s="145"/>
      <c r="AG922" s="145"/>
      <c r="AH922" s="145"/>
      <c r="AI922" s="147"/>
      <c r="AJ922" s="145"/>
      <c r="AK922" s="148"/>
      <c r="AL922" s="146"/>
      <c r="AM922" s="149"/>
      <c r="AN922" s="150"/>
      <c r="AO922" s="150"/>
    </row>
    <row r="923" spans="1:41" s="242" customFormat="1" ht="11.25" customHeight="1">
      <c r="A923" s="231"/>
      <c r="B923" s="147"/>
      <c r="C923" s="267"/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6"/>
      <c r="X923" s="145"/>
      <c r="Y923" s="145"/>
      <c r="Z923" s="145"/>
      <c r="AA923" s="145"/>
      <c r="AB923" s="145"/>
      <c r="AC923" s="145"/>
      <c r="AD923" s="145"/>
      <c r="AE923" s="145"/>
      <c r="AF923" s="145"/>
      <c r="AG923" s="145"/>
      <c r="AH923" s="145"/>
      <c r="AI923" s="147"/>
      <c r="AJ923" s="145"/>
      <c r="AK923" s="148"/>
      <c r="AL923" s="146"/>
      <c r="AM923" s="149"/>
      <c r="AN923" s="150"/>
      <c r="AO923" s="150"/>
    </row>
    <row r="924" spans="1:41" s="242" customFormat="1" ht="11.25" customHeight="1">
      <c r="A924" s="231"/>
      <c r="B924" s="147"/>
      <c r="C924" s="267"/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6"/>
      <c r="X924" s="145"/>
      <c r="Y924" s="145"/>
      <c r="Z924" s="145"/>
      <c r="AA924" s="145"/>
      <c r="AB924" s="145"/>
      <c r="AC924" s="145"/>
      <c r="AD924" s="145"/>
      <c r="AE924" s="145"/>
      <c r="AF924" s="145"/>
      <c r="AG924" s="145"/>
      <c r="AH924" s="145"/>
      <c r="AI924" s="147"/>
      <c r="AJ924" s="145"/>
      <c r="AK924" s="148"/>
      <c r="AL924" s="146"/>
      <c r="AM924" s="149"/>
      <c r="AN924" s="150"/>
      <c r="AO924" s="150"/>
    </row>
    <row r="925" spans="1:41" s="242" customFormat="1" ht="11.25" customHeight="1">
      <c r="A925" s="231"/>
      <c r="B925" s="147"/>
      <c r="C925" s="267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6"/>
      <c r="X925" s="145"/>
      <c r="Y925" s="145"/>
      <c r="Z925" s="145"/>
      <c r="AA925" s="145"/>
      <c r="AB925" s="145"/>
      <c r="AC925" s="145"/>
      <c r="AD925" s="145"/>
      <c r="AE925" s="145"/>
      <c r="AF925" s="145"/>
      <c r="AG925" s="145"/>
      <c r="AH925" s="145"/>
      <c r="AI925" s="147"/>
      <c r="AJ925" s="145"/>
      <c r="AK925" s="148"/>
      <c r="AL925" s="146"/>
      <c r="AM925" s="149"/>
      <c r="AN925" s="150"/>
      <c r="AO925" s="150"/>
    </row>
    <row r="926" spans="1:41" s="242" customFormat="1" ht="11.25" customHeight="1">
      <c r="A926" s="231"/>
      <c r="B926" s="147"/>
      <c r="C926" s="267"/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6"/>
      <c r="X926" s="145"/>
      <c r="Y926" s="145"/>
      <c r="Z926" s="145"/>
      <c r="AA926" s="145"/>
      <c r="AB926" s="145"/>
      <c r="AC926" s="145"/>
      <c r="AD926" s="145"/>
      <c r="AE926" s="145"/>
      <c r="AF926" s="145"/>
      <c r="AG926" s="145"/>
      <c r="AH926" s="145"/>
      <c r="AI926" s="147"/>
      <c r="AJ926" s="145"/>
      <c r="AK926" s="148"/>
      <c r="AL926" s="146"/>
      <c r="AM926" s="149"/>
      <c r="AN926" s="150"/>
      <c r="AO926" s="150"/>
    </row>
    <row r="927" spans="1:41" s="242" customFormat="1" ht="11.25" customHeight="1">
      <c r="A927" s="231"/>
      <c r="B927" s="147"/>
      <c r="C927" s="267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6"/>
      <c r="X927" s="145"/>
      <c r="Y927" s="145"/>
      <c r="Z927" s="145"/>
      <c r="AA927" s="145"/>
      <c r="AB927" s="145"/>
      <c r="AC927" s="145"/>
      <c r="AD927" s="145"/>
      <c r="AE927" s="145"/>
      <c r="AF927" s="145"/>
      <c r="AG927" s="145"/>
      <c r="AH927" s="145"/>
      <c r="AI927" s="147"/>
      <c r="AJ927" s="145"/>
      <c r="AK927" s="148"/>
      <c r="AL927" s="146"/>
      <c r="AM927" s="149"/>
      <c r="AN927" s="150"/>
      <c r="AO927" s="150"/>
    </row>
    <row r="928" spans="1:41" s="242" customFormat="1" ht="11.25" customHeight="1">
      <c r="A928" s="231"/>
      <c r="B928" s="147"/>
      <c r="C928" s="267"/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6"/>
      <c r="X928" s="145"/>
      <c r="Y928" s="145"/>
      <c r="Z928" s="145"/>
      <c r="AA928" s="145"/>
      <c r="AB928" s="145"/>
      <c r="AC928" s="145"/>
      <c r="AD928" s="145"/>
      <c r="AE928" s="145"/>
      <c r="AF928" s="145"/>
      <c r="AG928" s="145"/>
      <c r="AH928" s="145"/>
      <c r="AI928" s="147"/>
      <c r="AJ928" s="145"/>
      <c r="AK928" s="148"/>
      <c r="AL928" s="146"/>
      <c r="AM928" s="149"/>
      <c r="AN928" s="150"/>
      <c r="AO928" s="150"/>
    </row>
    <row r="929" spans="1:41" s="242" customFormat="1" ht="11.25" customHeight="1">
      <c r="A929" s="231"/>
      <c r="B929" s="147"/>
      <c r="C929" s="267"/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6"/>
      <c r="X929" s="145"/>
      <c r="Y929" s="145"/>
      <c r="Z929" s="145"/>
      <c r="AA929" s="145"/>
      <c r="AB929" s="145"/>
      <c r="AC929" s="145"/>
      <c r="AD929" s="145"/>
      <c r="AE929" s="145"/>
      <c r="AF929" s="145"/>
      <c r="AG929" s="145"/>
      <c r="AH929" s="145"/>
      <c r="AI929" s="147"/>
      <c r="AJ929" s="145"/>
      <c r="AK929" s="148"/>
      <c r="AL929" s="146"/>
      <c r="AM929" s="149"/>
      <c r="AN929" s="150"/>
      <c r="AO929" s="150"/>
    </row>
    <row r="930" spans="1:41" s="242" customFormat="1" ht="11.25" customHeight="1">
      <c r="A930" s="231"/>
      <c r="B930" s="147"/>
      <c r="C930" s="267"/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6"/>
      <c r="X930" s="145"/>
      <c r="Y930" s="145"/>
      <c r="Z930" s="145"/>
      <c r="AA930" s="145"/>
      <c r="AB930" s="145"/>
      <c r="AC930" s="145"/>
      <c r="AD930" s="145"/>
      <c r="AE930" s="145"/>
      <c r="AF930" s="145"/>
      <c r="AG930" s="145"/>
      <c r="AH930" s="145"/>
      <c r="AI930" s="147"/>
      <c r="AJ930" s="145"/>
      <c r="AK930" s="148"/>
      <c r="AL930" s="146"/>
      <c r="AM930" s="149"/>
      <c r="AN930" s="150"/>
      <c r="AO930" s="150"/>
    </row>
    <row r="931" spans="1:41" s="242" customFormat="1" ht="11.25" customHeight="1">
      <c r="A931" s="231"/>
      <c r="B931" s="147"/>
      <c r="C931" s="267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6"/>
      <c r="X931" s="145"/>
      <c r="Y931" s="145"/>
      <c r="Z931" s="145"/>
      <c r="AA931" s="145"/>
      <c r="AB931" s="145"/>
      <c r="AC931" s="145"/>
      <c r="AD931" s="145"/>
      <c r="AE931" s="145"/>
      <c r="AF931" s="145"/>
      <c r="AG931" s="145"/>
      <c r="AH931" s="145"/>
      <c r="AI931" s="147"/>
      <c r="AJ931" s="145"/>
      <c r="AK931" s="148"/>
      <c r="AL931" s="146"/>
      <c r="AM931" s="149"/>
      <c r="AN931" s="150"/>
      <c r="AO931" s="150"/>
    </row>
    <row r="932" spans="1:41" s="242" customFormat="1" ht="11.25" customHeight="1">
      <c r="A932" s="231"/>
      <c r="B932" s="147"/>
      <c r="C932" s="267"/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6"/>
      <c r="X932" s="145"/>
      <c r="Y932" s="145"/>
      <c r="Z932" s="145"/>
      <c r="AA932" s="145"/>
      <c r="AB932" s="145"/>
      <c r="AC932" s="145"/>
      <c r="AD932" s="145"/>
      <c r="AE932" s="145"/>
      <c r="AF932" s="145"/>
      <c r="AG932" s="145"/>
      <c r="AH932" s="145"/>
      <c r="AI932" s="147"/>
      <c r="AJ932" s="145"/>
      <c r="AK932" s="148"/>
      <c r="AL932" s="146"/>
      <c r="AM932" s="149"/>
      <c r="AN932" s="150"/>
      <c r="AO932" s="150"/>
    </row>
    <row r="933" spans="1:41" s="242" customFormat="1" ht="11.25" customHeight="1">
      <c r="A933" s="231"/>
      <c r="B933" s="147"/>
      <c r="C933" s="267"/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6"/>
      <c r="X933" s="145"/>
      <c r="Y933" s="145"/>
      <c r="Z933" s="145"/>
      <c r="AA933" s="145"/>
      <c r="AB933" s="145"/>
      <c r="AC933" s="145"/>
      <c r="AD933" s="145"/>
      <c r="AE933" s="145"/>
      <c r="AF933" s="145"/>
      <c r="AG933" s="145"/>
      <c r="AH933" s="145"/>
      <c r="AI933" s="147"/>
      <c r="AJ933" s="145"/>
      <c r="AK933" s="148"/>
      <c r="AL933" s="146"/>
      <c r="AM933" s="149"/>
      <c r="AN933" s="150"/>
      <c r="AO933" s="150"/>
    </row>
    <row r="934" spans="1:41" s="242" customFormat="1" ht="11.25" customHeight="1">
      <c r="A934" s="231"/>
      <c r="B934" s="147"/>
      <c r="C934" s="267"/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6"/>
      <c r="X934" s="145"/>
      <c r="Y934" s="145"/>
      <c r="Z934" s="145"/>
      <c r="AA934" s="145"/>
      <c r="AB934" s="145"/>
      <c r="AC934" s="145"/>
      <c r="AD934" s="145"/>
      <c r="AE934" s="145"/>
      <c r="AF934" s="145"/>
      <c r="AG934" s="145"/>
      <c r="AH934" s="145"/>
      <c r="AI934" s="147"/>
      <c r="AJ934" s="145"/>
      <c r="AK934" s="148"/>
      <c r="AL934" s="146"/>
      <c r="AM934" s="149"/>
      <c r="AN934" s="150"/>
      <c r="AO934" s="150"/>
    </row>
    <row r="935" spans="1:41" s="242" customFormat="1" ht="11.25" customHeight="1">
      <c r="A935" s="231"/>
      <c r="B935" s="147"/>
      <c r="C935" s="267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6"/>
      <c r="X935" s="145"/>
      <c r="Y935" s="145"/>
      <c r="Z935" s="145"/>
      <c r="AA935" s="145"/>
      <c r="AB935" s="145"/>
      <c r="AC935" s="145"/>
      <c r="AD935" s="145"/>
      <c r="AE935" s="145"/>
      <c r="AF935" s="145"/>
      <c r="AG935" s="145"/>
      <c r="AH935" s="145"/>
      <c r="AI935" s="147"/>
      <c r="AJ935" s="145"/>
      <c r="AK935" s="148"/>
      <c r="AL935" s="146"/>
      <c r="AM935" s="149"/>
      <c r="AN935" s="150"/>
      <c r="AO935" s="150"/>
    </row>
    <row r="936" spans="1:41" s="242" customFormat="1" ht="11.25" customHeight="1">
      <c r="A936" s="231"/>
      <c r="B936" s="147"/>
      <c r="C936" s="267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6"/>
      <c r="X936" s="145"/>
      <c r="Y936" s="145"/>
      <c r="Z936" s="145"/>
      <c r="AA936" s="145"/>
      <c r="AB936" s="145"/>
      <c r="AC936" s="145"/>
      <c r="AD936" s="145"/>
      <c r="AE936" s="145"/>
      <c r="AF936" s="145"/>
      <c r="AG936" s="145"/>
      <c r="AH936" s="145"/>
      <c r="AI936" s="147"/>
      <c r="AJ936" s="145"/>
      <c r="AK936" s="148"/>
      <c r="AL936" s="146"/>
      <c r="AM936" s="149"/>
      <c r="AN936" s="150"/>
      <c r="AO936" s="150"/>
    </row>
    <row r="937" spans="1:41" s="242" customFormat="1" ht="11.25" customHeight="1">
      <c r="A937" s="231"/>
      <c r="B937" s="147"/>
      <c r="C937" s="267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6"/>
      <c r="X937" s="145"/>
      <c r="Y937" s="145"/>
      <c r="Z937" s="145"/>
      <c r="AA937" s="145"/>
      <c r="AB937" s="145"/>
      <c r="AC937" s="145"/>
      <c r="AD937" s="145"/>
      <c r="AE937" s="145"/>
      <c r="AF937" s="145"/>
      <c r="AG937" s="145"/>
      <c r="AH937" s="145"/>
      <c r="AI937" s="147"/>
      <c r="AJ937" s="145"/>
      <c r="AK937" s="148"/>
      <c r="AL937" s="146"/>
      <c r="AM937" s="149"/>
      <c r="AN937" s="150"/>
      <c r="AO937" s="150"/>
    </row>
    <row r="938" spans="1:41" s="242" customFormat="1" ht="11.25" customHeight="1">
      <c r="A938" s="231"/>
      <c r="B938" s="147"/>
      <c r="C938" s="267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6"/>
      <c r="X938" s="145"/>
      <c r="Y938" s="145"/>
      <c r="Z938" s="145"/>
      <c r="AA938" s="145"/>
      <c r="AB938" s="145"/>
      <c r="AC938" s="145"/>
      <c r="AD938" s="145"/>
      <c r="AE938" s="145"/>
      <c r="AF938" s="145"/>
      <c r="AG938" s="145"/>
      <c r="AH938" s="145"/>
      <c r="AI938" s="147"/>
      <c r="AJ938" s="145"/>
      <c r="AK938" s="148"/>
      <c r="AL938" s="146"/>
      <c r="AM938" s="149"/>
      <c r="AN938" s="150"/>
      <c r="AO938" s="150"/>
    </row>
    <row r="939" spans="1:41" s="242" customFormat="1" ht="11.25" customHeight="1">
      <c r="A939" s="231"/>
      <c r="B939" s="147"/>
      <c r="C939" s="267"/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6"/>
      <c r="X939" s="145"/>
      <c r="Y939" s="145"/>
      <c r="Z939" s="145"/>
      <c r="AA939" s="145"/>
      <c r="AB939" s="145"/>
      <c r="AC939" s="145"/>
      <c r="AD939" s="145"/>
      <c r="AE939" s="145"/>
      <c r="AF939" s="145"/>
      <c r="AG939" s="145"/>
      <c r="AH939" s="145"/>
      <c r="AI939" s="147"/>
      <c r="AJ939" s="145"/>
      <c r="AK939" s="148"/>
      <c r="AL939" s="146"/>
      <c r="AM939" s="149"/>
      <c r="AN939" s="150"/>
      <c r="AO939" s="150"/>
    </row>
    <row r="940" spans="1:41" s="242" customFormat="1" ht="11.25" customHeight="1">
      <c r="A940" s="231"/>
      <c r="B940" s="147"/>
      <c r="C940" s="267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6"/>
      <c r="X940" s="145"/>
      <c r="Y940" s="145"/>
      <c r="Z940" s="145"/>
      <c r="AA940" s="145"/>
      <c r="AB940" s="145"/>
      <c r="AC940" s="145"/>
      <c r="AD940" s="145"/>
      <c r="AE940" s="145"/>
      <c r="AF940" s="145"/>
      <c r="AG940" s="145"/>
      <c r="AH940" s="145"/>
      <c r="AI940" s="147"/>
      <c r="AJ940" s="145"/>
      <c r="AK940" s="148"/>
      <c r="AL940" s="146"/>
      <c r="AM940" s="149"/>
      <c r="AN940" s="150"/>
      <c r="AO940" s="150"/>
    </row>
    <row r="941" spans="1:41" s="242" customFormat="1" ht="11.25" customHeight="1">
      <c r="A941" s="231"/>
      <c r="B941" s="147"/>
      <c r="C941" s="267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6"/>
      <c r="X941" s="145"/>
      <c r="Y941" s="145"/>
      <c r="Z941" s="145"/>
      <c r="AA941" s="145"/>
      <c r="AB941" s="145"/>
      <c r="AC941" s="145"/>
      <c r="AD941" s="145"/>
      <c r="AE941" s="145"/>
      <c r="AF941" s="145"/>
      <c r="AG941" s="145"/>
      <c r="AH941" s="145"/>
      <c r="AI941" s="147"/>
      <c r="AJ941" s="145"/>
      <c r="AK941" s="148"/>
      <c r="AL941" s="146"/>
      <c r="AM941" s="149"/>
      <c r="AN941" s="150"/>
      <c r="AO941" s="150"/>
    </row>
    <row r="942" spans="1:41" s="242" customFormat="1" ht="11.25" customHeight="1">
      <c r="A942" s="231"/>
      <c r="B942" s="147"/>
      <c r="C942" s="267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6"/>
      <c r="X942" s="145"/>
      <c r="Y942" s="145"/>
      <c r="Z942" s="145"/>
      <c r="AA942" s="145"/>
      <c r="AB942" s="145"/>
      <c r="AC942" s="145"/>
      <c r="AD942" s="145"/>
      <c r="AE942" s="145"/>
      <c r="AF942" s="145"/>
      <c r="AG942" s="145"/>
      <c r="AH942" s="145"/>
      <c r="AI942" s="147"/>
      <c r="AJ942" s="145"/>
      <c r="AK942" s="148"/>
      <c r="AL942" s="146"/>
      <c r="AM942" s="149"/>
      <c r="AN942" s="150"/>
      <c r="AO942" s="150"/>
    </row>
    <row r="943" spans="1:41" s="242" customFormat="1" ht="11.25" customHeight="1">
      <c r="A943" s="231"/>
      <c r="B943" s="147"/>
      <c r="C943" s="267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6"/>
      <c r="X943" s="145"/>
      <c r="Y943" s="145"/>
      <c r="Z943" s="145"/>
      <c r="AA943" s="145"/>
      <c r="AB943" s="145"/>
      <c r="AC943" s="145"/>
      <c r="AD943" s="145"/>
      <c r="AE943" s="145"/>
      <c r="AF943" s="145"/>
      <c r="AG943" s="145"/>
      <c r="AH943" s="145"/>
      <c r="AI943" s="147"/>
      <c r="AJ943" s="145"/>
      <c r="AK943" s="148"/>
      <c r="AL943" s="146"/>
      <c r="AM943" s="149"/>
      <c r="AN943" s="150"/>
      <c r="AO943" s="150"/>
    </row>
    <row r="944" spans="1:41" s="242" customFormat="1" ht="11.25" customHeight="1">
      <c r="A944" s="231"/>
      <c r="B944" s="147"/>
      <c r="C944" s="267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6"/>
      <c r="X944" s="145"/>
      <c r="Y944" s="145"/>
      <c r="Z944" s="145"/>
      <c r="AA944" s="145"/>
      <c r="AB944" s="145"/>
      <c r="AC944" s="145"/>
      <c r="AD944" s="145"/>
      <c r="AE944" s="145"/>
      <c r="AF944" s="145"/>
      <c r="AG944" s="145"/>
      <c r="AH944" s="145"/>
      <c r="AI944" s="147"/>
      <c r="AJ944" s="145"/>
      <c r="AK944" s="148"/>
      <c r="AL944" s="146"/>
      <c r="AM944" s="149"/>
      <c r="AN944" s="150"/>
      <c r="AO944" s="150"/>
    </row>
    <row r="945" spans="1:41" s="242" customFormat="1" ht="11.25" customHeight="1">
      <c r="A945" s="231"/>
      <c r="B945" s="147"/>
      <c r="C945" s="267"/>
      <c r="D945" s="145"/>
      <c r="E945" s="145"/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6"/>
      <c r="X945" s="145"/>
      <c r="Y945" s="145"/>
      <c r="Z945" s="145"/>
      <c r="AA945" s="145"/>
      <c r="AB945" s="145"/>
      <c r="AC945" s="145"/>
      <c r="AD945" s="145"/>
      <c r="AE945" s="145"/>
      <c r="AF945" s="145"/>
      <c r="AG945" s="145"/>
      <c r="AH945" s="145"/>
      <c r="AI945" s="147"/>
      <c r="AJ945" s="145"/>
      <c r="AK945" s="148"/>
      <c r="AL945" s="146"/>
      <c r="AM945" s="149"/>
      <c r="AN945" s="150"/>
      <c r="AO945" s="150"/>
    </row>
    <row r="946" spans="1:41" s="242" customFormat="1" ht="11.25" customHeight="1">
      <c r="A946" s="231"/>
      <c r="B946" s="147"/>
      <c r="C946" s="267"/>
      <c r="D946" s="145"/>
      <c r="E946" s="145"/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6"/>
      <c r="X946" s="145"/>
      <c r="Y946" s="145"/>
      <c r="Z946" s="145"/>
      <c r="AA946" s="145"/>
      <c r="AB946" s="145"/>
      <c r="AC946" s="145"/>
      <c r="AD946" s="145"/>
      <c r="AE946" s="145"/>
      <c r="AF946" s="145"/>
      <c r="AG946" s="145"/>
      <c r="AH946" s="145"/>
      <c r="AI946" s="147"/>
      <c r="AJ946" s="145"/>
      <c r="AK946" s="148"/>
      <c r="AL946" s="146"/>
      <c r="AM946" s="149"/>
      <c r="AN946" s="150"/>
      <c r="AO946" s="150"/>
    </row>
    <row r="947" spans="1:41" s="242" customFormat="1" ht="11.25" customHeight="1">
      <c r="A947" s="231"/>
      <c r="B947" s="147"/>
      <c r="C947" s="267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6"/>
      <c r="X947" s="145"/>
      <c r="Y947" s="145"/>
      <c r="Z947" s="145"/>
      <c r="AA947" s="145"/>
      <c r="AB947" s="145"/>
      <c r="AC947" s="145"/>
      <c r="AD947" s="145"/>
      <c r="AE947" s="145"/>
      <c r="AF947" s="145"/>
      <c r="AG947" s="145"/>
      <c r="AH947" s="145"/>
      <c r="AI947" s="147"/>
      <c r="AJ947" s="145"/>
      <c r="AK947" s="148"/>
      <c r="AL947" s="146"/>
      <c r="AM947" s="149"/>
      <c r="AN947" s="150"/>
      <c r="AO947" s="150"/>
    </row>
    <row r="948" spans="1:41" s="242" customFormat="1" ht="11.25" customHeight="1">
      <c r="A948" s="231"/>
      <c r="B948" s="147"/>
      <c r="C948" s="267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6"/>
      <c r="X948" s="145"/>
      <c r="Y948" s="145"/>
      <c r="Z948" s="145"/>
      <c r="AA948" s="145"/>
      <c r="AB948" s="145"/>
      <c r="AC948" s="145"/>
      <c r="AD948" s="145"/>
      <c r="AE948" s="145"/>
      <c r="AF948" s="145"/>
      <c r="AG948" s="145"/>
      <c r="AH948" s="145"/>
      <c r="AI948" s="147"/>
      <c r="AJ948" s="145"/>
      <c r="AK948" s="148"/>
      <c r="AL948" s="146"/>
      <c r="AM948" s="149"/>
      <c r="AN948" s="150"/>
      <c r="AO948" s="150"/>
    </row>
    <row r="949" spans="1:41" s="242" customFormat="1" ht="11.25" customHeight="1">
      <c r="A949" s="231"/>
      <c r="B949" s="147"/>
      <c r="C949" s="267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6"/>
      <c r="X949" s="145"/>
      <c r="Y949" s="145"/>
      <c r="Z949" s="145"/>
      <c r="AA949" s="145"/>
      <c r="AB949" s="145"/>
      <c r="AC949" s="145"/>
      <c r="AD949" s="145"/>
      <c r="AE949" s="145"/>
      <c r="AF949" s="145"/>
      <c r="AG949" s="145"/>
      <c r="AH949" s="145"/>
      <c r="AI949" s="147"/>
      <c r="AJ949" s="145"/>
      <c r="AK949" s="148"/>
      <c r="AL949" s="146"/>
      <c r="AM949" s="149"/>
      <c r="AN949" s="150"/>
      <c r="AO949" s="150"/>
    </row>
    <row r="950" spans="1:41" s="242" customFormat="1" ht="11.25" customHeight="1">
      <c r="A950" s="231"/>
      <c r="B950" s="147"/>
      <c r="C950" s="267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6"/>
      <c r="X950" s="145"/>
      <c r="Y950" s="145"/>
      <c r="Z950" s="145"/>
      <c r="AA950" s="145"/>
      <c r="AB950" s="145"/>
      <c r="AC950" s="145"/>
      <c r="AD950" s="145"/>
      <c r="AE950" s="145"/>
      <c r="AF950" s="145"/>
      <c r="AG950" s="145"/>
      <c r="AH950" s="145"/>
      <c r="AI950" s="147"/>
      <c r="AJ950" s="145"/>
      <c r="AK950" s="148"/>
      <c r="AL950" s="146"/>
      <c r="AM950" s="149"/>
      <c r="AN950" s="150"/>
      <c r="AO950" s="150"/>
    </row>
    <row r="951" spans="1:41" s="242" customFormat="1" ht="11.25" customHeight="1">
      <c r="A951" s="231"/>
      <c r="B951" s="147"/>
      <c r="C951" s="267"/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6"/>
      <c r="X951" s="145"/>
      <c r="Y951" s="145"/>
      <c r="Z951" s="145"/>
      <c r="AA951" s="145"/>
      <c r="AB951" s="145"/>
      <c r="AC951" s="145"/>
      <c r="AD951" s="145"/>
      <c r="AE951" s="145"/>
      <c r="AF951" s="145"/>
      <c r="AG951" s="145"/>
      <c r="AH951" s="145"/>
      <c r="AI951" s="147"/>
      <c r="AJ951" s="145"/>
      <c r="AK951" s="148"/>
      <c r="AL951" s="146"/>
      <c r="AM951" s="149"/>
      <c r="AN951" s="150"/>
      <c r="AO951" s="150"/>
    </row>
    <row r="952" spans="1:41" s="242" customFormat="1" ht="11.25" customHeight="1">
      <c r="A952" s="231"/>
      <c r="B952" s="147"/>
      <c r="C952" s="267"/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6"/>
      <c r="X952" s="145"/>
      <c r="Y952" s="145"/>
      <c r="Z952" s="145"/>
      <c r="AA952" s="145"/>
      <c r="AB952" s="145"/>
      <c r="AC952" s="145"/>
      <c r="AD952" s="145"/>
      <c r="AE952" s="145"/>
      <c r="AF952" s="145"/>
      <c r="AG952" s="145"/>
      <c r="AH952" s="145"/>
      <c r="AI952" s="147"/>
      <c r="AJ952" s="145"/>
      <c r="AK952" s="148"/>
      <c r="AL952" s="146"/>
      <c r="AM952" s="149"/>
      <c r="AN952" s="150"/>
      <c r="AO952" s="150"/>
    </row>
    <row r="953" spans="1:41" s="242" customFormat="1" ht="11.25" customHeight="1">
      <c r="A953" s="231"/>
      <c r="B953" s="147"/>
      <c r="C953" s="267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6"/>
      <c r="X953" s="145"/>
      <c r="Y953" s="145"/>
      <c r="Z953" s="145"/>
      <c r="AA953" s="145"/>
      <c r="AB953" s="145"/>
      <c r="AC953" s="145"/>
      <c r="AD953" s="145"/>
      <c r="AE953" s="145"/>
      <c r="AF953" s="145"/>
      <c r="AG953" s="145"/>
      <c r="AH953" s="145"/>
      <c r="AI953" s="147"/>
      <c r="AJ953" s="145"/>
      <c r="AK953" s="148"/>
      <c r="AL953" s="146"/>
      <c r="AM953" s="149"/>
      <c r="AN953" s="150"/>
      <c r="AO953" s="150"/>
    </row>
    <row r="954" spans="1:41" s="242" customFormat="1" ht="11.25" customHeight="1">
      <c r="A954" s="231"/>
      <c r="B954" s="147"/>
      <c r="C954" s="267"/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6"/>
      <c r="X954" s="145"/>
      <c r="Y954" s="145"/>
      <c r="Z954" s="145"/>
      <c r="AA954" s="145"/>
      <c r="AB954" s="145"/>
      <c r="AC954" s="145"/>
      <c r="AD954" s="145"/>
      <c r="AE954" s="145"/>
      <c r="AF954" s="145"/>
      <c r="AG954" s="145"/>
      <c r="AH954" s="145"/>
      <c r="AI954" s="147"/>
      <c r="AJ954" s="145"/>
      <c r="AK954" s="148"/>
      <c r="AL954" s="146"/>
      <c r="AM954" s="149"/>
      <c r="AN954" s="150"/>
      <c r="AO954" s="150"/>
    </row>
    <row r="955" spans="1:41" s="242" customFormat="1" ht="11.25" customHeight="1">
      <c r="A955" s="231"/>
      <c r="B955" s="147"/>
      <c r="C955" s="267"/>
      <c r="D955" s="145"/>
      <c r="E955" s="145"/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6"/>
      <c r="X955" s="145"/>
      <c r="Y955" s="145"/>
      <c r="Z955" s="145"/>
      <c r="AA955" s="145"/>
      <c r="AB955" s="145"/>
      <c r="AC955" s="145"/>
      <c r="AD955" s="145"/>
      <c r="AE955" s="145"/>
      <c r="AF955" s="145"/>
      <c r="AG955" s="145"/>
      <c r="AH955" s="145"/>
      <c r="AI955" s="147"/>
      <c r="AJ955" s="145"/>
      <c r="AK955" s="148"/>
      <c r="AL955" s="146"/>
      <c r="AM955" s="149"/>
      <c r="AN955" s="150"/>
      <c r="AO955" s="150"/>
    </row>
    <row r="956" spans="1:41" s="242" customFormat="1" ht="11.25" customHeight="1">
      <c r="A956" s="231"/>
      <c r="B956" s="147"/>
      <c r="C956" s="267"/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6"/>
      <c r="X956" s="145"/>
      <c r="Y956" s="145"/>
      <c r="Z956" s="145"/>
      <c r="AA956" s="145"/>
      <c r="AB956" s="145"/>
      <c r="AC956" s="145"/>
      <c r="AD956" s="145"/>
      <c r="AE956" s="145"/>
      <c r="AF956" s="145"/>
      <c r="AG956" s="145"/>
      <c r="AH956" s="145"/>
      <c r="AI956" s="147"/>
      <c r="AJ956" s="145"/>
      <c r="AK956" s="148"/>
      <c r="AL956" s="146"/>
      <c r="AM956" s="149"/>
      <c r="AN956" s="150"/>
      <c r="AO956" s="150"/>
    </row>
    <row r="957" spans="1:41" s="242" customFormat="1" ht="11.25" customHeight="1">
      <c r="A957" s="231"/>
      <c r="B957" s="147"/>
      <c r="C957" s="267"/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6"/>
      <c r="X957" s="145"/>
      <c r="Y957" s="145"/>
      <c r="Z957" s="145"/>
      <c r="AA957" s="145"/>
      <c r="AB957" s="145"/>
      <c r="AC957" s="145"/>
      <c r="AD957" s="145"/>
      <c r="AE957" s="145"/>
      <c r="AF957" s="145"/>
      <c r="AG957" s="145"/>
      <c r="AH957" s="145"/>
      <c r="AI957" s="147"/>
      <c r="AJ957" s="145"/>
      <c r="AK957" s="148"/>
      <c r="AL957" s="146"/>
      <c r="AM957" s="149"/>
      <c r="AN957" s="150"/>
      <c r="AO957" s="150"/>
    </row>
    <row r="958" spans="1:41" s="242" customFormat="1" ht="11.25" customHeight="1">
      <c r="A958" s="231"/>
      <c r="B958" s="147"/>
      <c r="C958" s="267"/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6"/>
      <c r="X958" s="145"/>
      <c r="Y958" s="145"/>
      <c r="Z958" s="145"/>
      <c r="AA958" s="145"/>
      <c r="AB958" s="145"/>
      <c r="AC958" s="145"/>
      <c r="AD958" s="145"/>
      <c r="AE958" s="145"/>
      <c r="AF958" s="145"/>
      <c r="AG958" s="145"/>
      <c r="AH958" s="145"/>
      <c r="AI958" s="147"/>
      <c r="AJ958" s="145"/>
      <c r="AK958" s="148"/>
      <c r="AL958" s="146"/>
      <c r="AM958" s="149"/>
      <c r="AN958" s="150"/>
      <c r="AO958" s="150"/>
    </row>
    <row r="959" spans="1:41" s="242" customFormat="1" ht="11.25" customHeight="1">
      <c r="A959" s="231"/>
      <c r="B959" s="147"/>
      <c r="C959" s="267"/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6"/>
      <c r="X959" s="145"/>
      <c r="Y959" s="145"/>
      <c r="Z959" s="145"/>
      <c r="AA959" s="145"/>
      <c r="AB959" s="145"/>
      <c r="AC959" s="145"/>
      <c r="AD959" s="145"/>
      <c r="AE959" s="145"/>
      <c r="AF959" s="145"/>
      <c r="AG959" s="145"/>
      <c r="AH959" s="145"/>
      <c r="AI959" s="147"/>
      <c r="AJ959" s="145"/>
      <c r="AK959" s="148"/>
      <c r="AL959" s="146"/>
      <c r="AM959" s="149"/>
      <c r="AN959" s="150"/>
      <c r="AO959" s="150"/>
    </row>
    <row r="960" spans="1:41" s="242" customFormat="1" ht="11.25" customHeight="1">
      <c r="A960" s="231"/>
      <c r="B960" s="147"/>
      <c r="C960" s="267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6"/>
      <c r="X960" s="145"/>
      <c r="Y960" s="145"/>
      <c r="Z960" s="145"/>
      <c r="AA960" s="145"/>
      <c r="AB960" s="145"/>
      <c r="AC960" s="145"/>
      <c r="AD960" s="145"/>
      <c r="AE960" s="145"/>
      <c r="AF960" s="145"/>
      <c r="AG960" s="145"/>
      <c r="AH960" s="145"/>
      <c r="AI960" s="147"/>
      <c r="AJ960" s="145"/>
      <c r="AK960" s="148"/>
      <c r="AL960" s="146"/>
      <c r="AM960" s="149"/>
      <c r="AN960" s="150"/>
      <c r="AO960" s="150"/>
    </row>
    <row r="961" spans="1:41" s="242" customFormat="1" ht="11.25" customHeight="1">
      <c r="A961" s="231"/>
      <c r="B961" s="147"/>
      <c r="C961" s="267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6"/>
      <c r="X961" s="145"/>
      <c r="Y961" s="145"/>
      <c r="Z961" s="145"/>
      <c r="AA961" s="145"/>
      <c r="AB961" s="145"/>
      <c r="AC961" s="145"/>
      <c r="AD961" s="145"/>
      <c r="AE961" s="145"/>
      <c r="AF961" s="145"/>
      <c r="AG961" s="145"/>
      <c r="AH961" s="145"/>
      <c r="AI961" s="147"/>
      <c r="AJ961" s="145"/>
      <c r="AK961" s="148"/>
      <c r="AL961" s="146"/>
      <c r="AM961" s="149"/>
      <c r="AN961" s="150"/>
      <c r="AO961" s="150"/>
    </row>
    <row r="962" spans="1:41" s="242" customFormat="1" ht="11.25" customHeight="1">
      <c r="A962" s="231"/>
      <c r="B962" s="147"/>
      <c r="C962" s="267"/>
      <c r="D962" s="145"/>
      <c r="E962" s="145"/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6"/>
      <c r="X962" s="145"/>
      <c r="Y962" s="145"/>
      <c r="Z962" s="145"/>
      <c r="AA962" s="145"/>
      <c r="AB962" s="145"/>
      <c r="AC962" s="145"/>
      <c r="AD962" s="145"/>
      <c r="AE962" s="145"/>
      <c r="AF962" s="145"/>
      <c r="AG962" s="145"/>
      <c r="AH962" s="145"/>
      <c r="AI962" s="147"/>
      <c r="AJ962" s="145"/>
      <c r="AK962" s="148"/>
      <c r="AL962" s="146"/>
      <c r="AM962" s="149"/>
      <c r="AN962" s="150"/>
      <c r="AO962" s="150"/>
    </row>
    <row r="963" spans="1:41" s="242" customFormat="1" ht="11.25" customHeight="1">
      <c r="A963" s="231"/>
      <c r="B963" s="147"/>
      <c r="C963" s="267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6"/>
      <c r="X963" s="145"/>
      <c r="Y963" s="145"/>
      <c r="Z963" s="145"/>
      <c r="AA963" s="145"/>
      <c r="AB963" s="145"/>
      <c r="AC963" s="145"/>
      <c r="AD963" s="145"/>
      <c r="AE963" s="145"/>
      <c r="AF963" s="145"/>
      <c r="AG963" s="145"/>
      <c r="AH963" s="145"/>
      <c r="AI963" s="147"/>
      <c r="AJ963" s="145"/>
      <c r="AK963" s="148"/>
      <c r="AL963" s="146"/>
      <c r="AM963" s="149"/>
      <c r="AN963" s="150"/>
      <c r="AO963" s="150"/>
    </row>
    <row r="964" spans="1:41" s="242" customFormat="1" ht="11.25" customHeight="1">
      <c r="A964" s="231"/>
      <c r="B964" s="147"/>
      <c r="C964" s="267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6"/>
      <c r="X964" s="145"/>
      <c r="Y964" s="145"/>
      <c r="Z964" s="145"/>
      <c r="AA964" s="145"/>
      <c r="AB964" s="145"/>
      <c r="AC964" s="145"/>
      <c r="AD964" s="145"/>
      <c r="AE964" s="145"/>
      <c r="AF964" s="145"/>
      <c r="AG964" s="145"/>
      <c r="AH964" s="145"/>
      <c r="AI964" s="147"/>
      <c r="AJ964" s="145"/>
      <c r="AK964" s="148"/>
      <c r="AL964" s="146"/>
      <c r="AM964" s="149"/>
      <c r="AN964" s="150"/>
      <c r="AO964" s="150"/>
    </row>
    <row r="965" spans="1:41" s="242" customFormat="1" ht="11.25" customHeight="1">
      <c r="A965" s="231"/>
      <c r="B965" s="147"/>
      <c r="C965" s="267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6"/>
      <c r="X965" s="145"/>
      <c r="Y965" s="145"/>
      <c r="Z965" s="145"/>
      <c r="AA965" s="145"/>
      <c r="AB965" s="145"/>
      <c r="AC965" s="145"/>
      <c r="AD965" s="145"/>
      <c r="AE965" s="145"/>
      <c r="AF965" s="145"/>
      <c r="AG965" s="145"/>
      <c r="AH965" s="145"/>
      <c r="AI965" s="147"/>
      <c r="AJ965" s="145"/>
      <c r="AK965" s="148"/>
      <c r="AL965" s="146"/>
      <c r="AM965" s="149"/>
      <c r="AN965" s="150"/>
      <c r="AO965" s="150"/>
    </row>
    <row r="966" spans="1:41" s="242" customFormat="1" ht="11.25" customHeight="1">
      <c r="A966" s="231"/>
      <c r="B966" s="147"/>
      <c r="C966" s="267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6"/>
      <c r="X966" s="145"/>
      <c r="Y966" s="145"/>
      <c r="Z966" s="145"/>
      <c r="AA966" s="145"/>
      <c r="AB966" s="145"/>
      <c r="AC966" s="145"/>
      <c r="AD966" s="145"/>
      <c r="AE966" s="145"/>
      <c r="AF966" s="145"/>
      <c r="AG966" s="145"/>
      <c r="AH966" s="145"/>
      <c r="AI966" s="147"/>
      <c r="AJ966" s="145"/>
      <c r="AK966" s="148"/>
      <c r="AL966" s="146"/>
      <c r="AM966" s="149"/>
      <c r="AN966" s="150"/>
      <c r="AO966" s="150"/>
    </row>
    <row r="967" spans="1:41" s="242" customFormat="1" ht="11.25" customHeight="1">
      <c r="A967" s="231"/>
      <c r="B967" s="147"/>
      <c r="C967" s="267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6"/>
      <c r="X967" s="145"/>
      <c r="Y967" s="145"/>
      <c r="Z967" s="145"/>
      <c r="AA967" s="145"/>
      <c r="AB967" s="145"/>
      <c r="AC967" s="145"/>
      <c r="AD967" s="145"/>
      <c r="AE967" s="145"/>
      <c r="AF967" s="145"/>
      <c r="AG967" s="145"/>
      <c r="AH967" s="145"/>
      <c r="AI967" s="147"/>
      <c r="AJ967" s="145"/>
      <c r="AK967" s="148"/>
      <c r="AL967" s="146"/>
      <c r="AM967" s="149"/>
      <c r="AN967" s="150"/>
      <c r="AO967" s="150"/>
    </row>
    <row r="968" spans="1:41" s="242" customFormat="1" ht="11.25" customHeight="1">
      <c r="A968" s="231"/>
      <c r="B968" s="147"/>
      <c r="C968" s="267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6"/>
      <c r="X968" s="145"/>
      <c r="Y968" s="145"/>
      <c r="Z968" s="145"/>
      <c r="AA968" s="145"/>
      <c r="AB968" s="145"/>
      <c r="AC968" s="145"/>
      <c r="AD968" s="145"/>
      <c r="AE968" s="145"/>
      <c r="AF968" s="145"/>
      <c r="AG968" s="145"/>
      <c r="AH968" s="145"/>
      <c r="AI968" s="147"/>
      <c r="AJ968" s="145"/>
      <c r="AK968" s="148"/>
      <c r="AL968" s="146"/>
      <c r="AM968" s="149"/>
      <c r="AN968" s="150"/>
      <c r="AO968" s="150"/>
    </row>
    <row r="969" spans="1:41" s="242" customFormat="1" ht="11.25" customHeight="1">
      <c r="A969" s="231"/>
      <c r="B969" s="147"/>
      <c r="C969" s="267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  <c r="P969" s="145"/>
      <c r="Q969" s="145"/>
      <c r="R969" s="145"/>
      <c r="S969" s="145"/>
      <c r="T969" s="145"/>
      <c r="U969" s="145"/>
      <c r="V969" s="145"/>
      <c r="W969" s="146"/>
      <c r="X969" s="145"/>
      <c r="Y969" s="145"/>
      <c r="Z969" s="145"/>
      <c r="AA969" s="145"/>
      <c r="AB969" s="145"/>
      <c r="AC969" s="145"/>
      <c r="AD969" s="145"/>
      <c r="AE969" s="145"/>
      <c r="AF969" s="145"/>
      <c r="AG969" s="145"/>
      <c r="AH969" s="145"/>
      <c r="AI969" s="147"/>
      <c r="AJ969" s="145"/>
      <c r="AK969" s="148"/>
      <c r="AL969" s="146"/>
      <c r="AM969" s="149"/>
      <c r="AN969" s="150"/>
      <c r="AO969" s="150"/>
    </row>
    <row r="970" spans="1:41" s="242" customFormat="1" ht="11.25" customHeight="1">
      <c r="A970" s="231"/>
      <c r="B970" s="147"/>
      <c r="C970" s="267"/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  <c r="P970" s="145"/>
      <c r="Q970" s="145"/>
      <c r="R970" s="145"/>
      <c r="S970" s="145"/>
      <c r="T970" s="145"/>
      <c r="U970" s="145"/>
      <c r="V970" s="145"/>
      <c r="W970" s="146"/>
      <c r="X970" s="145"/>
      <c r="Y970" s="145"/>
      <c r="Z970" s="145"/>
      <c r="AA970" s="145"/>
      <c r="AB970" s="145"/>
      <c r="AC970" s="145"/>
      <c r="AD970" s="145"/>
      <c r="AE970" s="145"/>
      <c r="AF970" s="145"/>
      <c r="AG970" s="145"/>
      <c r="AH970" s="145"/>
      <c r="AI970" s="147"/>
      <c r="AJ970" s="145"/>
      <c r="AK970" s="148"/>
      <c r="AL970" s="146"/>
      <c r="AM970" s="149"/>
      <c r="AN970" s="150"/>
      <c r="AO970" s="150"/>
    </row>
    <row r="971" spans="1:41" s="242" customFormat="1" ht="11.25" customHeight="1">
      <c r="A971" s="231"/>
      <c r="B971" s="147"/>
      <c r="C971" s="267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5"/>
      <c r="V971" s="145"/>
      <c r="W971" s="146"/>
      <c r="X971" s="145"/>
      <c r="Y971" s="145"/>
      <c r="Z971" s="145"/>
      <c r="AA971" s="145"/>
      <c r="AB971" s="145"/>
      <c r="AC971" s="145"/>
      <c r="AD971" s="145"/>
      <c r="AE971" s="145"/>
      <c r="AF971" s="145"/>
      <c r="AG971" s="145"/>
      <c r="AH971" s="145"/>
      <c r="AI971" s="147"/>
      <c r="AJ971" s="145"/>
      <c r="AK971" s="148"/>
      <c r="AL971" s="146"/>
      <c r="AM971" s="149"/>
      <c r="AN971" s="150"/>
      <c r="AO971" s="150"/>
    </row>
    <row r="972" spans="1:41" s="242" customFormat="1" ht="11.25" customHeight="1">
      <c r="A972" s="231"/>
      <c r="B972" s="147"/>
      <c r="C972" s="267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  <c r="P972" s="145"/>
      <c r="Q972" s="145"/>
      <c r="R972" s="145"/>
      <c r="S972" s="145"/>
      <c r="T972" s="145"/>
      <c r="U972" s="145"/>
      <c r="V972" s="145"/>
      <c r="W972" s="146"/>
      <c r="X972" s="145"/>
      <c r="Y972" s="145"/>
      <c r="Z972" s="145"/>
      <c r="AA972" s="145"/>
      <c r="AB972" s="145"/>
      <c r="AC972" s="145"/>
      <c r="AD972" s="145"/>
      <c r="AE972" s="145"/>
      <c r="AF972" s="145"/>
      <c r="AG972" s="145"/>
      <c r="AH972" s="145"/>
      <c r="AI972" s="147"/>
      <c r="AJ972" s="145"/>
      <c r="AK972" s="148"/>
      <c r="AL972" s="146"/>
      <c r="AM972" s="149"/>
      <c r="AN972" s="150"/>
      <c r="AO972" s="150"/>
    </row>
    <row r="973" spans="1:41" s="242" customFormat="1" ht="11.25" customHeight="1">
      <c r="A973" s="231"/>
      <c r="B973" s="147"/>
      <c r="C973" s="267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  <c r="P973" s="145"/>
      <c r="Q973" s="145"/>
      <c r="R973" s="145"/>
      <c r="S973" s="145"/>
      <c r="T973" s="145"/>
      <c r="U973" s="145"/>
      <c r="V973" s="145"/>
      <c r="W973" s="146"/>
      <c r="X973" s="145"/>
      <c r="Y973" s="145"/>
      <c r="Z973" s="145"/>
      <c r="AA973" s="145"/>
      <c r="AB973" s="145"/>
      <c r="AC973" s="145"/>
      <c r="AD973" s="145"/>
      <c r="AE973" s="145"/>
      <c r="AF973" s="145"/>
      <c r="AG973" s="145"/>
      <c r="AH973" s="145"/>
      <c r="AI973" s="147"/>
      <c r="AJ973" s="145"/>
      <c r="AK973" s="148"/>
      <c r="AL973" s="146"/>
      <c r="AM973" s="149"/>
      <c r="AN973" s="150"/>
      <c r="AO973" s="150"/>
    </row>
    <row r="974" spans="1:41" s="242" customFormat="1" ht="11.25" customHeight="1">
      <c r="A974" s="231"/>
      <c r="B974" s="147"/>
      <c r="C974" s="267"/>
      <c r="D974" s="145"/>
      <c r="E974" s="145"/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  <c r="P974" s="145"/>
      <c r="Q974" s="145"/>
      <c r="R974" s="145"/>
      <c r="S974" s="145"/>
      <c r="T974" s="145"/>
      <c r="U974" s="145"/>
      <c r="V974" s="145"/>
      <c r="W974" s="146"/>
      <c r="X974" s="145"/>
      <c r="Y974" s="145"/>
      <c r="Z974" s="145"/>
      <c r="AA974" s="145"/>
      <c r="AB974" s="145"/>
      <c r="AC974" s="145"/>
      <c r="AD974" s="145"/>
      <c r="AE974" s="145"/>
      <c r="AF974" s="145"/>
      <c r="AG974" s="145"/>
      <c r="AH974" s="145"/>
      <c r="AI974" s="147"/>
      <c r="AJ974" s="145"/>
      <c r="AK974" s="148"/>
      <c r="AL974" s="146"/>
      <c r="AM974" s="149"/>
      <c r="AN974" s="150"/>
      <c r="AO974" s="150"/>
    </row>
    <row r="975" spans="1:41" s="242" customFormat="1" ht="11.25" customHeight="1">
      <c r="A975" s="231"/>
      <c r="B975" s="147"/>
      <c r="C975" s="267"/>
      <c r="D975" s="145"/>
      <c r="E975" s="145"/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  <c r="P975" s="145"/>
      <c r="Q975" s="145"/>
      <c r="R975" s="145"/>
      <c r="S975" s="145"/>
      <c r="T975" s="145"/>
      <c r="U975" s="145"/>
      <c r="V975" s="145"/>
      <c r="W975" s="146"/>
      <c r="X975" s="145"/>
      <c r="Y975" s="145"/>
      <c r="Z975" s="145"/>
      <c r="AA975" s="145"/>
      <c r="AB975" s="145"/>
      <c r="AC975" s="145"/>
      <c r="AD975" s="145"/>
      <c r="AE975" s="145"/>
      <c r="AF975" s="145"/>
      <c r="AG975" s="145"/>
      <c r="AH975" s="145"/>
      <c r="AI975" s="147"/>
      <c r="AJ975" s="145"/>
      <c r="AK975" s="148"/>
      <c r="AL975" s="146"/>
      <c r="AM975" s="149"/>
      <c r="AN975" s="150"/>
      <c r="AO975" s="150"/>
    </row>
    <row r="976" spans="1:41" s="242" customFormat="1" ht="11.25" customHeight="1">
      <c r="A976" s="231"/>
      <c r="B976" s="147"/>
      <c r="C976" s="267"/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  <c r="P976" s="145"/>
      <c r="Q976" s="145"/>
      <c r="R976" s="145"/>
      <c r="S976" s="145"/>
      <c r="T976" s="145"/>
      <c r="U976" s="145"/>
      <c r="V976" s="145"/>
      <c r="W976" s="146"/>
      <c r="X976" s="145"/>
      <c r="Y976" s="145"/>
      <c r="Z976" s="145"/>
      <c r="AA976" s="145"/>
      <c r="AB976" s="145"/>
      <c r="AC976" s="145"/>
      <c r="AD976" s="145"/>
      <c r="AE976" s="145"/>
      <c r="AF976" s="145"/>
      <c r="AG976" s="145"/>
      <c r="AH976" s="145"/>
      <c r="AI976" s="147"/>
      <c r="AJ976" s="145"/>
      <c r="AK976" s="148"/>
      <c r="AL976" s="146"/>
      <c r="AM976" s="149"/>
      <c r="AN976" s="150"/>
      <c r="AO976" s="150"/>
    </row>
    <row r="977" spans="1:41" s="242" customFormat="1">
      <c r="A977" s="231"/>
      <c r="B977" s="147"/>
      <c r="C977" s="267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6"/>
      <c r="X977" s="145"/>
      <c r="Y977" s="145"/>
      <c r="Z977" s="145"/>
      <c r="AA977" s="145"/>
      <c r="AB977" s="145"/>
      <c r="AC977" s="145"/>
      <c r="AD977" s="145"/>
      <c r="AE977" s="145"/>
      <c r="AF977" s="145"/>
      <c r="AG977" s="145"/>
      <c r="AH977" s="145"/>
      <c r="AI977" s="147"/>
      <c r="AJ977" s="145"/>
      <c r="AK977" s="148"/>
      <c r="AL977" s="146"/>
      <c r="AM977" s="149"/>
      <c r="AN977" s="150"/>
      <c r="AO977" s="150"/>
    </row>
    <row r="978" spans="1:41" s="242" customFormat="1" ht="11.25" customHeight="1">
      <c r="A978" s="231"/>
      <c r="B978" s="147"/>
      <c r="C978" s="267"/>
      <c r="D978" s="145"/>
      <c r="E978" s="145"/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  <c r="R978" s="145"/>
      <c r="S978" s="145"/>
      <c r="T978" s="145"/>
      <c r="U978" s="145"/>
      <c r="V978" s="145"/>
      <c r="W978" s="146"/>
      <c r="X978" s="145"/>
      <c r="Y978" s="145"/>
      <c r="Z978" s="145"/>
      <c r="AA978" s="145"/>
      <c r="AB978" s="145"/>
      <c r="AC978" s="145"/>
      <c r="AD978" s="145"/>
      <c r="AE978" s="145"/>
      <c r="AF978" s="145"/>
      <c r="AG978" s="145"/>
      <c r="AH978" s="145"/>
      <c r="AI978" s="147"/>
      <c r="AJ978" s="145"/>
      <c r="AK978" s="148"/>
      <c r="AL978" s="146"/>
      <c r="AM978" s="149"/>
      <c r="AN978" s="150"/>
      <c r="AO978" s="150"/>
    </row>
    <row r="979" spans="1:41" s="242" customFormat="1" ht="11.25" customHeight="1">
      <c r="A979" s="231"/>
      <c r="B979" s="147"/>
      <c r="C979" s="267"/>
      <c r="D979" s="145"/>
      <c r="E979" s="145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  <c r="W979" s="146"/>
      <c r="X979" s="145"/>
      <c r="Y979" s="145"/>
      <c r="Z979" s="145"/>
      <c r="AA979" s="145"/>
      <c r="AB979" s="145"/>
      <c r="AC979" s="145"/>
      <c r="AD979" s="145"/>
      <c r="AE979" s="145"/>
      <c r="AF979" s="145"/>
      <c r="AG979" s="145"/>
      <c r="AH979" s="145"/>
      <c r="AI979" s="147"/>
      <c r="AJ979" s="145"/>
      <c r="AK979" s="148"/>
      <c r="AL979" s="146"/>
      <c r="AM979" s="149"/>
      <c r="AN979" s="150"/>
      <c r="AO979" s="150"/>
    </row>
    <row r="980" spans="1:41" s="242" customFormat="1" ht="11.25" customHeight="1">
      <c r="A980" s="231"/>
      <c r="B980" s="147"/>
      <c r="C980" s="267"/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145"/>
      <c r="Q980" s="145"/>
      <c r="R980" s="145"/>
      <c r="S980" s="145"/>
      <c r="T980" s="145"/>
      <c r="U980" s="145"/>
      <c r="V980" s="145"/>
      <c r="W980" s="146"/>
      <c r="X980" s="145"/>
      <c r="Y980" s="145"/>
      <c r="Z980" s="145"/>
      <c r="AA980" s="145"/>
      <c r="AB980" s="145"/>
      <c r="AC980" s="145"/>
      <c r="AD980" s="145"/>
      <c r="AE980" s="145"/>
      <c r="AF980" s="145"/>
      <c r="AG980" s="145"/>
      <c r="AH980" s="145"/>
      <c r="AI980" s="147"/>
      <c r="AJ980" s="145"/>
      <c r="AK980" s="148"/>
      <c r="AL980" s="146"/>
      <c r="AM980" s="149"/>
      <c r="AN980" s="150"/>
      <c r="AO980" s="150"/>
    </row>
    <row r="981" spans="1:41" s="242" customFormat="1" ht="11.25" customHeight="1">
      <c r="A981" s="231"/>
      <c r="B981" s="147"/>
      <c r="C981" s="267"/>
      <c r="D981" s="145"/>
      <c r="E981" s="145"/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145"/>
      <c r="Q981" s="145"/>
      <c r="R981" s="145"/>
      <c r="S981" s="145"/>
      <c r="T981" s="145"/>
      <c r="U981" s="145"/>
      <c r="V981" s="145"/>
      <c r="W981" s="146"/>
      <c r="X981" s="145"/>
      <c r="Y981" s="145"/>
      <c r="Z981" s="145"/>
      <c r="AA981" s="145"/>
      <c r="AB981" s="145"/>
      <c r="AC981" s="145"/>
      <c r="AD981" s="145"/>
      <c r="AE981" s="145"/>
      <c r="AF981" s="145"/>
      <c r="AG981" s="145"/>
      <c r="AH981" s="145"/>
      <c r="AI981" s="147"/>
      <c r="AJ981" s="145"/>
      <c r="AK981" s="148"/>
      <c r="AL981" s="146"/>
      <c r="AM981" s="149"/>
      <c r="AN981" s="150"/>
      <c r="AO981" s="150"/>
    </row>
    <row r="982" spans="1:41" s="242" customFormat="1" ht="11.25" customHeight="1">
      <c r="A982" s="231"/>
      <c r="B982" s="147"/>
      <c r="C982" s="267"/>
      <c r="D982" s="145"/>
      <c r="E982" s="145"/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145"/>
      <c r="Q982" s="145"/>
      <c r="R982" s="145"/>
      <c r="S982" s="145"/>
      <c r="T982" s="145"/>
      <c r="U982" s="145"/>
      <c r="V982" s="145"/>
      <c r="W982" s="146"/>
      <c r="X982" s="145"/>
      <c r="Y982" s="145"/>
      <c r="Z982" s="145"/>
      <c r="AA982" s="145"/>
      <c r="AB982" s="145"/>
      <c r="AC982" s="145"/>
      <c r="AD982" s="145"/>
      <c r="AE982" s="145"/>
      <c r="AF982" s="145"/>
      <c r="AG982" s="145"/>
      <c r="AH982" s="145"/>
      <c r="AI982" s="147"/>
      <c r="AJ982" s="145"/>
      <c r="AK982" s="148"/>
      <c r="AL982" s="146"/>
      <c r="AM982" s="149"/>
      <c r="AN982" s="150"/>
      <c r="AO982" s="150"/>
    </row>
    <row r="983" spans="1:41" s="242" customFormat="1" ht="11.25" customHeight="1">
      <c r="A983" s="231"/>
      <c r="B983" s="147"/>
      <c r="C983" s="267"/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145"/>
      <c r="Q983" s="145"/>
      <c r="R983" s="145"/>
      <c r="S983" s="145"/>
      <c r="T983" s="145"/>
      <c r="U983" s="145"/>
      <c r="V983" s="145"/>
      <c r="W983" s="146"/>
      <c r="X983" s="145"/>
      <c r="Y983" s="145"/>
      <c r="Z983" s="145"/>
      <c r="AA983" s="145"/>
      <c r="AB983" s="145"/>
      <c r="AC983" s="145"/>
      <c r="AD983" s="145"/>
      <c r="AE983" s="145"/>
      <c r="AF983" s="145"/>
      <c r="AG983" s="145"/>
      <c r="AH983" s="145"/>
      <c r="AI983" s="147"/>
      <c r="AJ983" s="145"/>
      <c r="AK983" s="148"/>
      <c r="AL983" s="146"/>
      <c r="AM983" s="149"/>
      <c r="AN983" s="150"/>
      <c r="AO983" s="150"/>
    </row>
    <row r="984" spans="1:41" s="242" customFormat="1" ht="11.25" customHeight="1">
      <c r="A984" s="231"/>
      <c r="B984" s="147"/>
      <c r="C984" s="267"/>
      <c r="D984" s="145"/>
      <c r="E984" s="145"/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145"/>
      <c r="Q984" s="145"/>
      <c r="R984" s="145"/>
      <c r="S984" s="145"/>
      <c r="T984" s="145"/>
      <c r="U984" s="145"/>
      <c r="V984" s="145"/>
      <c r="W984" s="146"/>
      <c r="X984" s="145"/>
      <c r="Y984" s="145"/>
      <c r="Z984" s="145"/>
      <c r="AA984" s="145"/>
      <c r="AB984" s="145"/>
      <c r="AC984" s="145"/>
      <c r="AD984" s="145"/>
      <c r="AE984" s="145"/>
      <c r="AF984" s="145"/>
      <c r="AG984" s="145"/>
      <c r="AH984" s="145"/>
      <c r="AI984" s="147"/>
      <c r="AJ984" s="145"/>
      <c r="AK984" s="148"/>
      <c r="AL984" s="146"/>
      <c r="AM984" s="149"/>
      <c r="AN984" s="150"/>
      <c r="AO984" s="150"/>
    </row>
    <row r="985" spans="1:41" s="242" customFormat="1" ht="11.25" customHeight="1">
      <c r="A985" s="231"/>
      <c r="B985" s="147"/>
      <c r="C985" s="267"/>
      <c r="D985" s="145"/>
      <c r="E985" s="145"/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145"/>
      <c r="Q985" s="145"/>
      <c r="R985" s="145"/>
      <c r="S985" s="145"/>
      <c r="T985" s="145"/>
      <c r="U985" s="145"/>
      <c r="V985" s="145"/>
      <c r="W985" s="146"/>
      <c r="X985" s="145"/>
      <c r="Y985" s="145"/>
      <c r="Z985" s="145"/>
      <c r="AA985" s="145"/>
      <c r="AB985" s="145"/>
      <c r="AC985" s="145"/>
      <c r="AD985" s="145"/>
      <c r="AE985" s="145"/>
      <c r="AF985" s="145"/>
      <c r="AG985" s="145"/>
      <c r="AH985" s="145"/>
      <c r="AI985" s="147"/>
      <c r="AJ985" s="145"/>
      <c r="AK985" s="148"/>
      <c r="AL985" s="146"/>
      <c r="AM985" s="149"/>
      <c r="AN985" s="150"/>
      <c r="AO985" s="150"/>
    </row>
    <row r="986" spans="1:41" s="242" customFormat="1" ht="11.25" customHeight="1">
      <c r="A986" s="231"/>
      <c r="B986" s="147"/>
      <c r="C986" s="267"/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45"/>
      <c r="Q986" s="145"/>
      <c r="R986" s="145"/>
      <c r="S986" s="145"/>
      <c r="T986" s="145"/>
      <c r="U986" s="145"/>
      <c r="V986" s="145"/>
      <c r="W986" s="146"/>
      <c r="X986" s="145"/>
      <c r="Y986" s="145"/>
      <c r="Z986" s="145"/>
      <c r="AA986" s="145"/>
      <c r="AB986" s="145"/>
      <c r="AC986" s="145"/>
      <c r="AD986" s="145"/>
      <c r="AE986" s="145"/>
      <c r="AF986" s="145"/>
      <c r="AG986" s="145"/>
      <c r="AH986" s="145"/>
      <c r="AI986" s="147"/>
      <c r="AJ986" s="145"/>
      <c r="AK986" s="148"/>
      <c r="AL986" s="146"/>
      <c r="AM986" s="149"/>
      <c r="AN986" s="150"/>
      <c r="AO986" s="150"/>
    </row>
    <row r="987" spans="1:41" s="242" customFormat="1" ht="11.25" customHeight="1">
      <c r="A987" s="231"/>
      <c r="B987" s="147"/>
      <c r="C987" s="267"/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145"/>
      <c r="Q987" s="145"/>
      <c r="R987" s="145"/>
      <c r="S987" s="145"/>
      <c r="T987" s="145"/>
      <c r="U987" s="145"/>
      <c r="V987" s="145"/>
      <c r="W987" s="146"/>
      <c r="X987" s="145"/>
      <c r="Y987" s="145"/>
      <c r="Z987" s="145"/>
      <c r="AA987" s="145"/>
      <c r="AB987" s="145"/>
      <c r="AC987" s="145"/>
      <c r="AD987" s="145"/>
      <c r="AE987" s="145"/>
      <c r="AF987" s="145"/>
      <c r="AG987" s="145"/>
      <c r="AH987" s="145"/>
      <c r="AI987" s="147"/>
      <c r="AJ987" s="145"/>
      <c r="AK987" s="148"/>
      <c r="AL987" s="146"/>
      <c r="AM987" s="149"/>
      <c r="AN987" s="150"/>
      <c r="AO987" s="150"/>
    </row>
    <row r="988" spans="1:41" s="242" customFormat="1" ht="11.25" customHeight="1">
      <c r="A988" s="231"/>
      <c r="B988" s="147"/>
      <c r="C988" s="267"/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145"/>
      <c r="Q988" s="145"/>
      <c r="R988" s="145"/>
      <c r="S988" s="145"/>
      <c r="T988" s="145"/>
      <c r="U988" s="145"/>
      <c r="V988" s="145"/>
      <c r="W988" s="146"/>
      <c r="X988" s="145"/>
      <c r="Y988" s="145"/>
      <c r="Z988" s="145"/>
      <c r="AA988" s="145"/>
      <c r="AB988" s="145"/>
      <c r="AC988" s="145"/>
      <c r="AD988" s="145"/>
      <c r="AE988" s="145"/>
      <c r="AF988" s="145"/>
      <c r="AG988" s="145"/>
      <c r="AH988" s="145"/>
      <c r="AI988" s="147"/>
      <c r="AJ988" s="145"/>
      <c r="AK988" s="148"/>
      <c r="AL988" s="146"/>
      <c r="AM988" s="149"/>
      <c r="AN988" s="150"/>
      <c r="AO988" s="150"/>
    </row>
    <row r="989" spans="1:41" s="242" customFormat="1" ht="11.25" customHeight="1">
      <c r="A989" s="231"/>
      <c r="B989" s="147"/>
      <c r="C989" s="267"/>
      <c r="D989" s="145"/>
      <c r="E989" s="145"/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145"/>
      <c r="Q989" s="145"/>
      <c r="R989" s="145"/>
      <c r="S989" s="145"/>
      <c r="T989" s="145"/>
      <c r="U989" s="145"/>
      <c r="V989" s="145"/>
      <c r="W989" s="146"/>
      <c r="X989" s="145"/>
      <c r="Y989" s="145"/>
      <c r="Z989" s="145"/>
      <c r="AA989" s="145"/>
      <c r="AB989" s="145"/>
      <c r="AC989" s="145"/>
      <c r="AD989" s="145"/>
      <c r="AE989" s="145"/>
      <c r="AF989" s="145"/>
      <c r="AG989" s="145"/>
      <c r="AH989" s="145"/>
      <c r="AI989" s="147"/>
      <c r="AJ989" s="145"/>
      <c r="AK989" s="148"/>
      <c r="AL989" s="146"/>
      <c r="AM989" s="149"/>
      <c r="AN989" s="150"/>
      <c r="AO989" s="150"/>
    </row>
    <row r="990" spans="1:41" s="242" customFormat="1" ht="11.25" customHeight="1">
      <c r="A990" s="231"/>
      <c r="B990" s="147"/>
      <c r="C990" s="267"/>
      <c r="D990" s="145"/>
      <c r="E990" s="145"/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145"/>
      <c r="Q990" s="145"/>
      <c r="R990" s="145"/>
      <c r="S990" s="145"/>
      <c r="T990" s="145"/>
      <c r="U990" s="145"/>
      <c r="V990" s="145"/>
      <c r="W990" s="146"/>
      <c r="X990" s="145"/>
      <c r="Y990" s="145"/>
      <c r="Z990" s="145"/>
      <c r="AA990" s="145"/>
      <c r="AB990" s="145"/>
      <c r="AC990" s="145"/>
      <c r="AD990" s="145"/>
      <c r="AE990" s="145"/>
      <c r="AF990" s="145"/>
      <c r="AG990" s="145"/>
      <c r="AH990" s="145"/>
      <c r="AI990" s="147"/>
      <c r="AJ990" s="145"/>
      <c r="AK990" s="148"/>
      <c r="AL990" s="146"/>
      <c r="AM990" s="149"/>
      <c r="AN990" s="150"/>
      <c r="AO990" s="150"/>
    </row>
    <row r="991" spans="1:41" s="242" customFormat="1" ht="11.25" customHeight="1">
      <c r="A991" s="231"/>
      <c r="B991" s="147"/>
      <c r="C991" s="267"/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145"/>
      <c r="Q991" s="145"/>
      <c r="R991" s="145"/>
      <c r="S991" s="145"/>
      <c r="T991" s="145"/>
      <c r="U991" s="145"/>
      <c r="V991" s="145"/>
      <c r="W991" s="146"/>
      <c r="X991" s="145"/>
      <c r="Y991" s="145"/>
      <c r="Z991" s="145"/>
      <c r="AA991" s="145"/>
      <c r="AB991" s="145"/>
      <c r="AC991" s="145"/>
      <c r="AD991" s="145"/>
      <c r="AE991" s="145"/>
      <c r="AF991" s="145"/>
      <c r="AG991" s="145"/>
      <c r="AH991" s="145"/>
      <c r="AI991" s="147"/>
      <c r="AJ991" s="145"/>
      <c r="AK991" s="148"/>
      <c r="AL991" s="146"/>
      <c r="AM991" s="149"/>
      <c r="AN991" s="150"/>
      <c r="AO991" s="150"/>
    </row>
    <row r="992" spans="1:41" s="242" customFormat="1" ht="11.25" customHeight="1">
      <c r="A992" s="231"/>
      <c r="B992" s="147"/>
      <c r="C992" s="267"/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145"/>
      <c r="Q992" s="145"/>
      <c r="R992" s="145"/>
      <c r="S992" s="145"/>
      <c r="T992" s="145"/>
      <c r="U992" s="145"/>
      <c r="V992" s="145"/>
      <c r="W992" s="146"/>
      <c r="X992" s="145"/>
      <c r="Y992" s="145"/>
      <c r="Z992" s="145"/>
      <c r="AA992" s="145"/>
      <c r="AB992" s="145"/>
      <c r="AC992" s="145"/>
      <c r="AD992" s="145"/>
      <c r="AE992" s="145"/>
      <c r="AF992" s="145"/>
      <c r="AG992" s="145"/>
      <c r="AH992" s="145"/>
      <c r="AI992" s="147"/>
      <c r="AJ992" s="145"/>
      <c r="AK992" s="148"/>
      <c r="AL992" s="146"/>
      <c r="AM992" s="149"/>
      <c r="AN992" s="150"/>
      <c r="AO992" s="150"/>
    </row>
    <row r="993" spans="1:41" s="242" customFormat="1" ht="11.25" customHeight="1">
      <c r="A993" s="231"/>
      <c r="B993" s="147"/>
      <c r="C993" s="267"/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5"/>
      <c r="V993" s="145"/>
      <c r="W993" s="146"/>
      <c r="X993" s="145"/>
      <c r="Y993" s="145"/>
      <c r="Z993" s="145"/>
      <c r="AA993" s="145"/>
      <c r="AB993" s="145"/>
      <c r="AC993" s="145"/>
      <c r="AD993" s="145"/>
      <c r="AE993" s="145"/>
      <c r="AF993" s="145"/>
      <c r="AG993" s="145"/>
      <c r="AH993" s="145"/>
      <c r="AI993" s="147"/>
      <c r="AJ993" s="145"/>
      <c r="AK993" s="148"/>
      <c r="AL993" s="146"/>
      <c r="AM993" s="149"/>
      <c r="AN993" s="150"/>
      <c r="AO993" s="150"/>
    </row>
    <row r="994" spans="1:41" s="242" customFormat="1" ht="11.25" customHeight="1">
      <c r="A994" s="231"/>
      <c r="B994" s="147"/>
      <c r="C994" s="267"/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145"/>
      <c r="Q994" s="145"/>
      <c r="R994" s="145"/>
      <c r="S994" s="145"/>
      <c r="T994" s="145"/>
      <c r="U994" s="145"/>
      <c r="V994" s="145"/>
      <c r="W994" s="146"/>
      <c r="X994" s="145"/>
      <c r="Y994" s="145"/>
      <c r="Z994" s="145"/>
      <c r="AA994" s="145"/>
      <c r="AB994" s="145"/>
      <c r="AC994" s="145"/>
      <c r="AD994" s="145"/>
      <c r="AE994" s="145"/>
      <c r="AF994" s="145"/>
      <c r="AG994" s="145"/>
      <c r="AH994" s="145"/>
      <c r="AI994" s="147"/>
      <c r="AJ994" s="145"/>
      <c r="AK994" s="148"/>
      <c r="AL994" s="146"/>
      <c r="AM994" s="149"/>
      <c r="AN994" s="150"/>
      <c r="AO994" s="150"/>
    </row>
    <row r="995" spans="1:41" s="242" customFormat="1" ht="11.25" customHeight="1">
      <c r="A995" s="231"/>
      <c r="B995" s="147"/>
      <c r="C995" s="267"/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145"/>
      <c r="Q995" s="145"/>
      <c r="R995" s="145"/>
      <c r="S995" s="145"/>
      <c r="T995" s="145"/>
      <c r="U995" s="145"/>
      <c r="V995" s="145"/>
      <c r="W995" s="146"/>
      <c r="X995" s="145"/>
      <c r="Y995" s="145"/>
      <c r="Z995" s="145"/>
      <c r="AA995" s="145"/>
      <c r="AB995" s="145"/>
      <c r="AC995" s="145"/>
      <c r="AD995" s="145"/>
      <c r="AE995" s="145"/>
      <c r="AF995" s="145"/>
      <c r="AG995" s="145"/>
      <c r="AH995" s="145"/>
      <c r="AI995" s="147"/>
      <c r="AJ995" s="145"/>
      <c r="AK995" s="148"/>
      <c r="AL995" s="146"/>
      <c r="AM995" s="149"/>
      <c r="AN995" s="150"/>
      <c r="AO995" s="150"/>
    </row>
    <row r="996" spans="1:41" s="242" customFormat="1" ht="11.25" customHeight="1">
      <c r="A996" s="231"/>
      <c r="B996" s="147"/>
      <c r="C996" s="267"/>
      <c r="D996" s="145"/>
      <c r="E996" s="145"/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45"/>
      <c r="Q996" s="145"/>
      <c r="R996" s="145"/>
      <c r="S996" s="145"/>
      <c r="T996" s="145"/>
      <c r="U996" s="145"/>
      <c r="V996" s="145"/>
      <c r="W996" s="146"/>
      <c r="X996" s="145"/>
      <c r="Y996" s="145"/>
      <c r="Z996" s="145"/>
      <c r="AA996" s="145"/>
      <c r="AB996" s="145"/>
      <c r="AC996" s="145"/>
      <c r="AD996" s="145"/>
      <c r="AE996" s="145"/>
      <c r="AF996" s="145"/>
      <c r="AG996" s="145"/>
      <c r="AH996" s="145"/>
      <c r="AI996" s="147"/>
      <c r="AJ996" s="145"/>
      <c r="AK996" s="148"/>
      <c r="AL996" s="146"/>
      <c r="AM996" s="149"/>
      <c r="AN996" s="150"/>
      <c r="AO996" s="150"/>
    </row>
    <row r="997" spans="1:41" s="242" customFormat="1" ht="11.25" customHeight="1">
      <c r="A997" s="231"/>
      <c r="B997" s="147"/>
      <c r="C997" s="267"/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  <c r="R997" s="145"/>
      <c r="S997" s="145"/>
      <c r="T997" s="145"/>
      <c r="U997" s="145"/>
      <c r="V997" s="145"/>
      <c r="W997" s="146"/>
      <c r="X997" s="145"/>
      <c r="Y997" s="145"/>
      <c r="Z997" s="145"/>
      <c r="AA997" s="145"/>
      <c r="AB997" s="145"/>
      <c r="AC997" s="145"/>
      <c r="AD997" s="145"/>
      <c r="AE997" s="145"/>
      <c r="AF997" s="145"/>
      <c r="AG997" s="145"/>
      <c r="AH997" s="145"/>
      <c r="AI997" s="147"/>
      <c r="AJ997" s="145"/>
      <c r="AK997" s="148"/>
      <c r="AL997" s="146"/>
      <c r="AM997" s="149"/>
      <c r="AN997" s="150"/>
      <c r="AO997" s="150"/>
    </row>
    <row r="998" spans="1:41" s="242" customFormat="1" ht="11.25" customHeight="1">
      <c r="A998" s="231"/>
      <c r="B998" s="147"/>
      <c r="C998" s="267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145"/>
      <c r="Q998" s="145"/>
      <c r="R998" s="145"/>
      <c r="S998" s="145"/>
      <c r="T998" s="145"/>
      <c r="U998" s="145"/>
      <c r="V998" s="145"/>
      <c r="W998" s="146"/>
      <c r="X998" s="145"/>
      <c r="Y998" s="145"/>
      <c r="Z998" s="145"/>
      <c r="AA998" s="145"/>
      <c r="AB998" s="145"/>
      <c r="AC998" s="145"/>
      <c r="AD998" s="145"/>
      <c r="AE998" s="145"/>
      <c r="AF998" s="145"/>
      <c r="AG998" s="145"/>
      <c r="AH998" s="145"/>
      <c r="AI998" s="147"/>
      <c r="AJ998" s="145"/>
      <c r="AK998" s="148"/>
      <c r="AL998" s="146"/>
      <c r="AM998" s="149"/>
      <c r="AN998" s="150"/>
      <c r="AO998" s="150"/>
    </row>
    <row r="999" spans="1:41" s="242" customFormat="1" ht="11.25" customHeight="1">
      <c r="A999" s="231"/>
      <c r="B999" s="147"/>
      <c r="C999" s="267"/>
      <c r="D999" s="145"/>
      <c r="E999" s="145"/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145"/>
      <c r="Q999" s="145"/>
      <c r="R999" s="145"/>
      <c r="S999" s="145"/>
      <c r="T999" s="145"/>
      <c r="U999" s="145"/>
      <c r="V999" s="145"/>
      <c r="W999" s="146"/>
      <c r="X999" s="145"/>
      <c r="Y999" s="145"/>
      <c r="Z999" s="145"/>
      <c r="AA999" s="145"/>
      <c r="AB999" s="145"/>
      <c r="AC999" s="145"/>
      <c r="AD999" s="145"/>
      <c r="AE999" s="145"/>
      <c r="AF999" s="145"/>
      <c r="AG999" s="145"/>
      <c r="AH999" s="145"/>
      <c r="AI999" s="147"/>
      <c r="AJ999" s="145"/>
      <c r="AK999" s="148"/>
      <c r="AL999" s="146"/>
      <c r="AM999" s="149"/>
      <c r="AN999" s="150"/>
      <c r="AO999" s="150"/>
    </row>
    <row r="1000" spans="1:41" s="242" customFormat="1" ht="15" customHeight="1">
      <c r="A1000" s="231"/>
      <c r="B1000" s="147"/>
      <c r="C1000" s="267"/>
      <c r="D1000" s="145"/>
      <c r="E1000" s="145"/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145"/>
      <c r="Q1000" s="145"/>
      <c r="R1000" s="145"/>
      <c r="S1000" s="145"/>
      <c r="T1000" s="145"/>
      <c r="U1000" s="145"/>
      <c r="V1000" s="145"/>
      <c r="W1000" s="146"/>
      <c r="X1000" s="145"/>
      <c r="Y1000" s="145"/>
      <c r="Z1000" s="145"/>
      <c r="AA1000" s="145"/>
      <c r="AB1000" s="145"/>
      <c r="AC1000" s="145"/>
      <c r="AD1000" s="145"/>
      <c r="AE1000" s="145"/>
      <c r="AF1000" s="145"/>
      <c r="AG1000" s="145"/>
      <c r="AH1000" s="145"/>
      <c r="AI1000" s="147"/>
      <c r="AJ1000" s="145"/>
      <c r="AK1000" s="148"/>
      <c r="AL1000" s="146"/>
      <c r="AM1000" s="149"/>
      <c r="AN1000" s="150"/>
      <c r="AO1000" s="150"/>
    </row>
    <row r="1001" spans="1:41" ht="15" customHeight="1">
      <c r="C1001" s="267"/>
    </row>
  </sheetData>
  <autoFilter ref="A8:AM124"/>
  <mergeCells count="48">
    <mergeCell ref="AI127:AJ128"/>
    <mergeCell ref="M128:S129"/>
    <mergeCell ref="T128:AA129"/>
    <mergeCell ref="A1:C7"/>
    <mergeCell ref="E1:F3"/>
    <mergeCell ref="G1:L3"/>
    <mergeCell ref="E4:F6"/>
    <mergeCell ref="G4:L4"/>
    <mergeCell ref="G5:L5"/>
    <mergeCell ref="G6:L6"/>
    <mergeCell ref="D79:AH79"/>
    <mergeCell ref="D90:AH90"/>
    <mergeCell ref="A124:B124"/>
    <mergeCell ref="A127:C127"/>
    <mergeCell ref="M127:AA127"/>
    <mergeCell ref="M134:S134"/>
    <mergeCell ref="T134:AA134"/>
    <mergeCell ref="B130:C130"/>
    <mergeCell ref="M130:S130"/>
    <mergeCell ref="T130:AA130"/>
    <mergeCell ref="B131:C131"/>
    <mergeCell ref="M131:S131"/>
    <mergeCell ref="T131:AA131"/>
    <mergeCell ref="B132:C132"/>
    <mergeCell ref="M132:S132"/>
    <mergeCell ref="T132:AA132"/>
    <mergeCell ref="M133:S133"/>
    <mergeCell ref="T133:AA133"/>
    <mergeCell ref="M135:S135"/>
    <mergeCell ref="T135:AA135"/>
    <mergeCell ref="M136:S136"/>
    <mergeCell ref="T136:AA136"/>
    <mergeCell ref="M137:S137"/>
    <mergeCell ref="T137:AA137"/>
    <mergeCell ref="A138:A140"/>
    <mergeCell ref="B138:B140"/>
    <mergeCell ref="M138:S138"/>
    <mergeCell ref="T138:AA138"/>
    <mergeCell ref="M139:S139"/>
    <mergeCell ref="T139:AA139"/>
    <mergeCell ref="M140:S140"/>
    <mergeCell ref="T140:AA140"/>
    <mergeCell ref="A141:A143"/>
    <mergeCell ref="B141:C143"/>
    <mergeCell ref="A144:A146"/>
    <mergeCell ref="B144:B146"/>
    <mergeCell ref="A147:A149"/>
    <mergeCell ref="B147:B149"/>
  </mergeCells>
  <conditionalFormatting sqref="C41:C42">
    <cfRule type="duplicateValues" dxfId="9" priority="9"/>
  </conditionalFormatting>
  <conditionalFormatting sqref="C45:C46">
    <cfRule type="duplicateValues" dxfId="8" priority="10"/>
  </conditionalFormatting>
  <conditionalFormatting sqref="C56">
    <cfRule type="duplicateValues" dxfId="7" priority="3"/>
  </conditionalFormatting>
  <conditionalFormatting sqref="C59">
    <cfRule type="duplicateValues" dxfId="6" priority="1"/>
  </conditionalFormatting>
  <conditionalFormatting sqref="C70">
    <cfRule type="duplicateValues" dxfId="5" priority="6"/>
  </conditionalFormatting>
  <conditionalFormatting sqref="C74">
    <cfRule type="duplicateValues" dxfId="4" priority="4"/>
  </conditionalFormatting>
  <conditionalFormatting sqref="C75:C76">
    <cfRule type="duplicateValues" dxfId="3" priority="5"/>
  </conditionalFormatting>
  <conditionalFormatting sqref="C105">
    <cfRule type="duplicateValues" dxfId="2" priority="2"/>
  </conditionalFormatting>
  <conditionalFormatting sqref="C120 C123">
    <cfRule type="duplicateValues" dxfId="1" priority="8"/>
  </conditionalFormatting>
  <conditionalFormatting sqref="C124:C125 C47:C55 C71:C73 C43:C44 C9:C40 C77:C104 C57:C58 C106:C119 C60:C69">
    <cfRule type="duplicateValues" dxfId="0" priority="7"/>
  </conditionalFormatting>
  <pageMargins left="0.25" right="0.25" top="0.75" bottom="0.75" header="0" footer="0"/>
  <pageSetup paperSize="9" scale="27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0"/>
  <sheetViews>
    <sheetView topLeftCell="A109" zoomScaleNormal="100" workbookViewId="0">
      <selection activeCell="E4" sqref="E4"/>
    </sheetView>
  </sheetViews>
  <sheetFormatPr defaultRowHeight="12.75"/>
  <cols>
    <col min="1" max="1" width="11.140625" style="85" customWidth="1"/>
    <col min="2" max="2" width="12" style="85" customWidth="1"/>
    <col min="3" max="3" width="8.7109375" style="85" customWidth="1"/>
    <col min="4" max="4" width="16.140625" style="85" customWidth="1"/>
    <col min="5" max="5" width="19.5703125" style="85" customWidth="1"/>
    <col min="6" max="6" width="57.85546875" style="85" customWidth="1"/>
    <col min="7" max="7" width="24" style="85" customWidth="1"/>
    <col min="8" max="8" width="8.140625" style="85" customWidth="1"/>
    <col min="9" max="9" width="9.85546875" style="85" customWidth="1"/>
    <col min="10" max="16384" width="9.140625" style="85"/>
  </cols>
  <sheetData>
    <row r="3" spans="1:9" ht="15" customHeight="1">
      <c r="A3" s="403" t="s">
        <v>59</v>
      </c>
      <c r="B3" s="403"/>
      <c r="C3" s="403"/>
      <c r="D3" s="403"/>
      <c r="E3" s="403"/>
      <c r="F3" s="403"/>
      <c r="G3" s="403"/>
      <c r="H3" s="403"/>
      <c r="I3" s="403"/>
    </row>
    <row r="4" spans="1:9" ht="15" customHeight="1">
      <c r="A4" s="86"/>
      <c r="B4" s="86"/>
      <c r="C4" s="86"/>
      <c r="D4" s="86"/>
      <c r="E4" s="86"/>
      <c r="F4" s="86"/>
      <c r="G4" s="86"/>
      <c r="H4" s="86"/>
      <c r="I4" s="86"/>
    </row>
    <row r="5" spans="1:9" ht="15" customHeight="1">
      <c r="A5" s="404" t="s">
        <v>60</v>
      </c>
      <c r="B5" s="405"/>
      <c r="C5" s="406"/>
      <c r="D5" s="407"/>
      <c r="E5" s="407"/>
      <c r="F5" s="407"/>
      <c r="G5" s="408"/>
    </row>
    <row r="6" spans="1:9" ht="15" customHeight="1">
      <c r="A6" s="404" t="s">
        <v>61</v>
      </c>
      <c r="B6" s="405"/>
      <c r="C6" s="406"/>
      <c r="D6" s="407"/>
      <c r="E6" s="408"/>
      <c r="F6" s="87" t="s">
        <v>62</v>
      </c>
      <c r="G6" s="88"/>
    </row>
    <row r="7" spans="1:9" ht="114.75" customHeight="1">
      <c r="A7" s="409" t="s">
        <v>63</v>
      </c>
      <c r="B7" s="409"/>
      <c r="C7" s="409"/>
      <c r="D7" s="409"/>
      <c r="E7" s="409"/>
      <c r="F7" s="409"/>
      <c r="G7" s="409"/>
      <c r="H7" s="409"/>
      <c r="I7" s="409"/>
    </row>
    <row r="8" spans="1:9" ht="15" customHeight="1">
      <c r="A8" s="420" t="s">
        <v>64</v>
      </c>
      <c r="B8" s="420"/>
      <c r="C8" s="420"/>
      <c r="D8" s="420"/>
      <c r="E8" s="420"/>
      <c r="F8" s="420"/>
      <c r="G8" s="420"/>
      <c r="H8" s="420"/>
      <c r="I8" s="420"/>
    </row>
    <row r="9" spans="1:9" ht="15" customHeight="1">
      <c r="A9" s="89"/>
      <c r="B9" s="89"/>
      <c r="C9" s="89"/>
      <c r="D9" s="89"/>
      <c r="E9" s="89"/>
      <c r="F9" s="89"/>
      <c r="G9" s="89"/>
      <c r="H9" s="89"/>
      <c r="I9" s="89"/>
    </row>
    <row r="10" spans="1:9" ht="12" customHeight="1">
      <c r="A10" s="421" t="s">
        <v>65</v>
      </c>
      <c r="B10" s="421"/>
      <c r="C10" s="421"/>
      <c r="D10" s="421"/>
      <c r="E10" s="421"/>
      <c r="F10" s="421"/>
    </row>
    <row r="11" spans="1:9" ht="12" customHeight="1">
      <c r="A11" s="90" t="s">
        <v>66</v>
      </c>
      <c r="B11" s="421" t="s">
        <v>67</v>
      </c>
      <c r="C11" s="421"/>
      <c r="D11" s="90" t="s">
        <v>68</v>
      </c>
      <c r="E11" s="421" t="s">
        <v>69</v>
      </c>
      <c r="F11" s="421"/>
    </row>
    <row r="12" spans="1:9" ht="59.25" customHeight="1">
      <c r="A12" s="90" t="s">
        <v>70</v>
      </c>
      <c r="B12" s="413" t="s">
        <v>71</v>
      </c>
      <c r="C12" s="413"/>
      <c r="D12" s="91" t="s">
        <v>72</v>
      </c>
      <c r="E12" s="411" t="s">
        <v>73</v>
      </c>
      <c r="F12" s="414"/>
    </row>
    <row r="13" spans="1:9" ht="33" customHeight="1">
      <c r="A13" s="90" t="s">
        <v>74</v>
      </c>
      <c r="B13" s="410" t="s">
        <v>75</v>
      </c>
      <c r="C13" s="410"/>
      <c r="D13" s="91" t="s">
        <v>76</v>
      </c>
      <c r="E13" s="411" t="s">
        <v>77</v>
      </c>
      <c r="F13" s="412"/>
    </row>
    <row r="14" spans="1:9" ht="40.5" customHeight="1">
      <c r="A14" s="90" t="s">
        <v>78</v>
      </c>
      <c r="B14" s="413" t="s">
        <v>79</v>
      </c>
      <c r="C14" s="413"/>
      <c r="D14" s="91" t="s">
        <v>80</v>
      </c>
      <c r="E14" s="414" t="s">
        <v>81</v>
      </c>
      <c r="F14" s="414"/>
    </row>
    <row r="15" spans="1:9" ht="113.25" customHeight="1">
      <c r="A15" s="90" t="s">
        <v>82</v>
      </c>
      <c r="B15" s="410" t="s">
        <v>83</v>
      </c>
      <c r="C15" s="410"/>
      <c r="D15" s="91" t="s">
        <v>84</v>
      </c>
      <c r="E15" s="411" t="s">
        <v>85</v>
      </c>
      <c r="F15" s="414"/>
    </row>
    <row r="16" spans="1:9">
      <c r="A16" s="92"/>
      <c r="B16" s="92"/>
      <c r="C16" s="92"/>
      <c r="D16" s="92"/>
      <c r="E16" s="92"/>
      <c r="F16" s="92"/>
      <c r="G16" s="92"/>
      <c r="H16" s="92"/>
    </row>
    <row r="17" spans="1:8">
      <c r="A17" s="92"/>
      <c r="B17" s="92"/>
      <c r="C17" s="92"/>
      <c r="D17" s="92"/>
      <c r="E17" s="92"/>
      <c r="F17" s="92"/>
      <c r="G17" s="92"/>
      <c r="H17" s="92"/>
    </row>
    <row r="18" spans="1:8">
      <c r="A18" s="92"/>
      <c r="B18" s="92"/>
      <c r="C18" s="92"/>
      <c r="D18" s="92"/>
      <c r="E18" s="92"/>
      <c r="F18" s="92"/>
      <c r="G18" s="92"/>
      <c r="H18" s="92"/>
    </row>
    <row r="19" spans="1:8" ht="12.75" customHeight="1">
      <c r="A19" s="90" t="s">
        <v>69</v>
      </c>
      <c r="B19" s="421" t="s">
        <v>86</v>
      </c>
      <c r="C19" s="421"/>
      <c r="D19" s="93" t="s">
        <v>87</v>
      </c>
      <c r="E19" s="422" t="s">
        <v>88</v>
      </c>
      <c r="F19" s="423"/>
      <c r="G19" s="90" t="s">
        <v>89</v>
      </c>
      <c r="H19" s="92"/>
    </row>
    <row r="20" spans="1:8" ht="43.5" customHeight="1">
      <c r="A20" s="442" t="s">
        <v>90</v>
      </c>
      <c r="B20" s="424" t="s">
        <v>91</v>
      </c>
      <c r="C20" s="424"/>
      <c r="D20" s="94">
        <v>3</v>
      </c>
      <c r="E20" s="418" t="s">
        <v>92</v>
      </c>
      <c r="F20" s="419"/>
      <c r="G20" s="415"/>
      <c r="H20" s="92"/>
    </row>
    <row r="21" spans="1:8" ht="26.25" customHeight="1">
      <c r="A21" s="443"/>
      <c r="B21" s="424"/>
      <c r="C21" s="424"/>
      <c r="D21" s="94">
        <v>2</v>
      </c>
      <c r="E21" s="418" t="s">
        <v>93</v>
      </c>
      <c r="F21" s="419"/>
      <c r="G21" s="416"/>
      <c r="H21" s="92"/>
    </row>
    <row r="22" spans="1:8" ht="24.75" customHeight="1">
      <c r="A22" s="443"/>
      <c r="B22" s="424"/>
      <c r="C22" s="424"/>
      <c r="D22" s="94">
        <v>1</v>
      </c>
      <c r="E22" s="418" t="s">
        <v>94</v>
      </c>
      <c r="F22" s="419"/>
      <c r="G22" s="416"/>
      <c r="H22" s="92"/>
    </row>
    <row r="23" spans="1:8" ht="18.75" customHeight="1">
      <c r="A23" s="443"/>
      <c r="B23" s="424"/>
      <c r="C23" s="424"/>
      <c r="D23" s="94">
        <v>0</v>
      </c>
      <c r="E23" s="418" t="s">
        <v>95</v>
      </c>
      <c r="F23" s="419"/>
      <c r="G23" s="417"/>
      <c r="H23" s="92"/>
    </row>
    <row r="24" spans="1:8" ht="36.75" customHeight="1">
      <c r="A24" s="443"/>
      <c r="B24" s="424" t="s">
        <v>96</v>
      </c>
      <c r="C24" s="424"/>
      <c r="D24" s="94">
        <v>3</v>
      </c>
      <c r="E24" s="418" t="s">
        <v>97</v>
      </c>
      <c r="F24" s="419"/>
      <c r="G24" s="415"/>
      <c r="H24" s="92"/>
    </row>
    <row r="25" spans="1:8" ht="22.5" customHeight="1">
      <c r="A25" s="443"/>
      <c r="B25" s="424"/>
      <c r="C25" s="424"/>
      <c r="D25" s="94">
        <v>2</v>
      </c>
      <c r="E25" s="418" t="s">
        <v>98</v>
      </c>
      <c r="F25" s="419"/>
      <c r="G25" s="416"/>
      <c r="H25" s="92"/>
    </row>
    <row r="26" spans="1:8" ht="27.75" customHeight="1">
      <c r="A26" s="443"/>
      <c r="B26" s="424"/>
      <c r="C26" s="424"/>
      <c r="D26" s="94">
        <v>1</v>
      </c>
      <c r="E26" s="418" t="s">
        <v>99</v>
      </c>
      <c r="F26" s="419"/>
      <c r="G26" s="416"/>
      <c r="H26" s="92"/>
    </row>
    <row r="27" spans="1:8" ht="26.25" customHeight="1">
      <c r="A27" s="443"/>
      <c r="B27" s="424"/>
      <c r="C27" s="424"/>
      <c r="D27" s="94">
        <v>0</v>
      </c>
      <c r="E27" s="418" t="s">
        <v>100</v>
      </c>
      <c r="F27" s="419"/>
      <c r="G27" s="417"/>
      <c r="H27" s="92"/>
    </row>
    <row r="28" spans="1:8" ht="23.25" customHeight="1">
      <c r="A28" s="443"/>
      <c r="B28" s="424" t="s">
        <v>101</v>
      </c>
      <c r="C28" s="424"/>
      <c r="D28" s="94">
        <v>3</v>
      </c>
      <c r="E28" s="418" t="s">
        <v>102</v>
      </c>
      <c r="F28" s="419"/>
      <c r="G28" s="415"/>
      <c r="H28" s="92"/>
    </row>
    <row r="29" spans="1:8" ht="20.25" customHeight="1">
      <c r="A29" s="443"/>
      <c r="B29" s="424"/>
      <c r="C29" s="424"/>
      <c r="D29" s="94">
        <v>2</v>
      </c>
      <c r="E29" s="418" t="s">
        <v>103</v>
      </c>
      <c r="F29" s="419"/>
      <c r="G29" s="416"/>
      <c r="H29" s="92"/>
    </row>
    <row r="30" spans="1:8" ht="12.75" customHeight="1">
      <c r="A30" s="443"/>
      <c r="B30" s="424"/>
      <c r="C30" s="424"/>
      <c r="D30" s="94">
        <v>1</v>
      </c>
      <c r="E30" s="418" t="s">
        <v>104</v>
      </c>
      <c r="F30" s="419"/>
      <c r="G30" s="416"/>
      <c r="H30" s="92"/>
    </row>
    <row r="31" spans="1:8" ht="12.75" customHeight="1">
      <c r="A31" s="444"/>
      <c r="B31" s="424"/>
      <c r="C31" s="424"/>
      <c r="D31" s="94">
        <v>0</v>
      </c>
      <c r="E31" s="418" t="s">
        <v>105</v>
      </c>
      <c r="F31" s="419"/>
      <c r="G31" s="417"/>
      <c r="H31" s="92"/>
    </row>
    <row r="32" spans="1:8" ht="12.75" customHeight="1">
      <c r="A32" s="425" t="s">
        <v>106</v>
      </c>
      <c r="B32" s="425"/>
      <c r="C32" s="425"/>
      <c r="D32" s="425"/>
      <c r="E32" s="425"/>
      <c r="F32" s="425"/>
      <c r="G32" s="95"/>
      <c r="H32" s="92"/>
    </row>
    <row r="33" spans="1:8">
      <c r="A33" s="92"/>
      <c r="B33" s="92"/>
      <c r="C33" s="92"/>
      <c r="D33" s="92"/>
      <c r="E33" s="92"/>
      <c r="F33" s="92"/>
      <c r="G33" s="92"/>
      <c r="H33" s="92"/>
    </row>
    <row r="34" spans="1:8">
      <c r="A34" s="92"/>
      <c r="B34" s="92"/>
      <c r="C34" s="92"/>
      <c r="D34" s="92"/>
      <c r="E34" s="92"/>
      <c r="F34" s="92"/>
      <c r="G34" s="92"/>
      <c r="H34" s="92"/>
    </row>
    <row r="35" spans="1:8">
      <c r="A35" s="92"/>
      <c r="B35" s="92"/>
      <c r="C35" s="92"/>
      <c r="D35" s="92"/>
      <c r="E35" s="92"/>
      <c r="F35" s="92"/>
      <c r="G35" s="92"/>
      <c r="H35" s="92"/>
    </row>
    <row r="36" spans="1:8" ht="12.75" customHeight="1">
      <c r="A36" s="90" t="s">
        <v>69</v>
      </c>
      <c r="B36" s="421" t="s">
        <v>86</v>
      </c>
      <c r="C36" s="421"/>
      <c r="D36" s="93" t="s">
        <v>87</v>
      </c>
      <c r="E36" s="421" t="s">
        <v>88</v>
      </c>
      <c r="F36" s="421"/>
      <c r="G36" s="90" t="s">
        <v>89</v>
      </c>
      <c r="H36" s="92"/>
    </row>
    <row r="37" spans="1:8" ht="33" customHeight="1">
      <c r="A37" s="426" t="s">
        <v>107</v>
      </c>
      <c r="B37" s="427" t="s">
        <v>108</v>
      </c>
      <c r="C37" s="428"/>
      <c r="D37" s="96">
        <v>3</v>
      </c>
      <c r="E37" s="433" t="s">
        <v>109</v>
      </c>
      <c r="F37" s="434"/>
      <c r="G37" s="410"/>
      <c r="H37" s="92"/>
    </row>
    <row r="38" spans="1:8" ht="26.25" customHeight="1">
      <c r="A38" s="426"/>
      <c r="B38" s="429"/>
      <c r="C38" s="430"/>
      <c r="D38" s="96">
        <v>2</v>
      </c>
      <c r="E38" s="433" t="s">
        <v>110</v>
      </c>
      <c r="F38" s="434"/>
      <c r="G38" s="410"/>
      <c r="H38" s="92"/>
    </row>
    <row r="39" spans="1:8" ht="36" customHeight="1">
      <c r="A39" s="426"/>
      <c r="B39" s="429"/>
      <c r="C39" s="430"/>
      <c r="D39" s="96">
        <v>1</v>
      </c>
      <c r="E39" s="433" t="s">
        <v>111</v>
      </c>
      <c r="F39" s="434"/>
      <c r="G39" s="410"/>
      <c r="H39" s="92"/>
    </row>
    <row r="40" spans="1:8" ht="43.5" customHeight="1">
      <c r="A40" s="426"/>
      <c r="B40" s="431"/>
      <c r="C40" s="432"/>
      <c r="D40" s="96">
        <v>0</v>
      </c>
      <c r="E40" s="433" t="s">
        <v>112</v>
      </c>
      <c r="F40" s="434"/>
      <c r="G40" s="410"/>
      <c r="H40" s="92"/>
    </row>
    <row r="41" spans="1:8" ht="21" customHeight="1">
      <c r="A41" s="426"/>
      <c r="B41" s="427" t="s">
        <v>113</v>
      </c>
      <c r="C41" s="428"/>
      <c r="D41" s="96">
        <v>3</v>
      </c>
      <c r="E41" s="433" t="s">
        <v>114</v>
      </c>
      <c r="F41" s="434"/>
      <c r="G41" s="410"/>
      <c r="H41" s="92"/>
    </row>
    <row r="42" spans="1:8">
      <c r="A42" s="426"/>
      <c r="B42" s="429"/>
      <c r="C42" s="430"/>
      <c r="D42" s="441">
        <v>2</v>
      </c>
      <c r="E42" s="434" t="s">
        <v>115</v>
      </c>
      <c r="F42" s="434"/>
      <c r="G42" s="410"/>
      <c r="H42" s="92"/>
    </row>
    <row r="43" spans="1:8" ht="12.75" customHeight="1">
      <c r="A43" s="426"/>
      <c r="B43" s="429"/>
      <c r="C43" s="430"/>
      <c r="D43" s="441"/>
      <c r="E43" s="434"/>
      <c r="F43" s="434"/>
      <c r="G43" s="410"/>
      <c r="H43" s="92"/>
    </row>
    <row r="44" spans="1:8">
      <c r="A44" s="426"/>
      <c r="B44" s="429"/>
      <c r="C44" s="430"/>
      <c r="D44" s="441">
        <v>1</v>
      </c>
      <c r="E44" s="434" t="s">
        <v>116</v>
      </c>
      <c r="F44" s="434"/>
      <c r="G44" s="410"/>
      <c r="H44" s="92"/>
    </row>
    <row r="45" spans="1:8" ht="12.75" customHeight="1">
      <c r="A45" s="426"/>
      <c r="B45" s="429"/>
      <c r="C45" s="430"/>
      <c r="D45" s="441"/>
      <c r="E45" s="434"/>
      <c r="F45" s="434"/>
      <c r="G45" s="410"/>
      <c r="H45" s="92"/>
    </row>
    <row r="46" spans="1:8" ht="26.25" customHeight="1">
      <c r="A46" s="426"/>
      <c r="B46" s="431"/>
      <c r="C46" s="432"/>
      <c r="D46" s="97">
        <v>0</v>
      </c>
      <c r="E46" s="433" t="s">
        <v>117</v>
      </c>
      <c r="F46" s="434"/>
      <c r="G46" s="410"/>
      <c r="H46" s="92"/>
    </row>
    <row r="47" spans="1:8" ht="27" customHeight="1">
      <c r="A47" s="426"/>
      <c r="B47" s="435" t="s">
        <v>118</v>
      </c>
      <c r="C47" s="436"/>
      <c r="D47" s="96">
        <v>3</v>
      </c>
      <c r="E47" s="410" t="s">
        <v>119</v>
      </c>
      <c r="F47" s="410"/>
      <c r="G47" s="410"/>
      <c r="H47" s="92"/>
    </row>
    <row r="48" spans="1:8">
      <c r="A48" s="426"/>
      <c r="B48" s="437"/>
      <c r="C48" s="438"/>
      <c r="D48" s="441">
        <v>2</v>
      </c>
      <c r="E48" s="434" t="s">
        <v>120</v>
      </c>
      <c r="F48" s="434"/>
      <c r="G48" s="410"/>
      <c r="H48" s="92"/>
    </row>
    <row r="49" spans="1:8" ht="5.25" customHeight="1">
      <c r="A49" s="426"/>
      <c r="B49" s="437"/>
      <c r="C49" s="438"/>
      <c r="D49" s="441"/>
      <c r="E49" s="434"/>
      <c r="F49" s="434"/>
      <c r="G49" s="410"/>
      <c r="H49" s="92"/>
    </row>
    <row r="50" spans="1:8" ht="20.25" customHeight="1">
      <c r="A50" s="426"/>
      <c r="B50" s="437"/>
      <c r="C50" s="438"/>
      <c r="D50" s="96">
        <v>1</v>
      </c>
      <c r="E50" s="410" t="s">
        <v>121</v>
      </c>
      <c r="F50" s="410"/>
      <c r="G50" s="410"/>
      <c r="H50" s="92"/>
    </row>
    <row r="51" spans="1:8" ht="20.25" customHeight="1">
      <c r="A51" s="426"/>
      <c r="B51" s="439"/>
      <c r="C51" s="440"/>
      <c r="D51" s="96">
        <v>0</v>
      </c>
      <c r="E51" s="410" t="s">
        <v>122</v>
      </c>
      <c r="F51" s="410"/>
      <c r="G51" s="410"/>
      <c r="H51" s="92"/>
    </row>
    <row r="52" spans="1:8" ht="12.75" customHeight="1">
      <c r="A52" s="451" t="s">
        <v>123</v>
      </c>
      <c r="B52" s="452"/>
      <c r="C52" s="452"/>
      <c r="D52" s="452"/>
      <c r="E52" s="452"/>
      <c r="F52" s="453"/>
      <c r="G52" s="98"/>
    </row>
    <row r="55" spans="1:8">
      <c r="A55" s="99" t="s">
        <v>69</v>
      </c>
      <c r="B55" s="454" t="s">
        <v>86</v>
      </c>
      <c r="C55" s="454"/>
      <c r="D55" s="100" t="s">
        <v>87</v>
      </c>
      <c r="E55" s="454" t="s">
        <v>88</v>
      </c>
      <c r="F55" s="454"/>
      <c r="G55" s="99" t="s">
        <v>89</v>
      </c>
    </row>
    <row r="56" spans="1:8" ht="27.75" customHeight="1">
      <c r="A56" s="455" t="s">
        <v>124</v>
      </c>
      <c r="B56" s="433" t="s">
        <v>125</v>
      </c>
      <c r="C56" s="433"/>
      <c r="D56" s="445">
        <v>3</v>
      </c>
      <c r="E56" s="447" t="s">
        <v>126</v>
      </c>
      <c r="F56" s="448"/>
      <c r="G56" s="410"/>
    </row>
    <row r="57" spans="1:8" ht="30" customHeight="1">
      <c r="A57" s="455"/>
      <c r="B57" s="433"/>
      <c r="C57" s="433"/>
      <c r="D57" s="446"/>
      <c r="E57" s="449"/>
      <c r="F57" s="450"/>
      <c r="G57" s="410"/>
    </row>
    <row r="58" spans="1:8" ht="36.75" customHeight="1">
      <c r="A58" s="455"/>
      <c r="B58" s="433"/>
      <c r="C58" s="433"/>
      <c r="D58" s="96">
        <v>2</v>
      </c>
      <c r="E58" s="434" t="s">
        <v>127</v>
      </c>
      <c r="F58" s="434"/>
      <c r="G58" s="410"/>
    </row>
    <row r="59" spans="1:8" ht="12.75" customHeight="1">
      <c r="A59" s="455"/>
      <c r="B59" s="433"/>
      <c r="C59" s="433"/>
      <c r="D59" s="445">
        <v>1</v>
      </c>
      <c r="E59" s="447" t="s">
        <v>128</v>
      </c>
      <c r="F59" s="448"/>
      <c r="G59" s="410"/>
    </row>
    <row r="60" spans="1:8" ht="23.25" customHeight="1">
      <c r="A60" s="455"/>
      <c r="B60" s="433"/>
      <c r="C60" s="433"/>
      <c r="D60" s="446"/>
      <c r="E60" s="449"/>
      <c r="F60" s="450"/>
      <c r="G60" s="410"/>
    </row>
    <row r="61" spans="1:8" ht="39.75" customHeight="1">
      <c r="A61" s="455"/>
      <c r="B61" s="433"/>
      <c r="C61" s="433"/>
      <c r="D61" s="96">
        <v>0</v>
      </c>
      <c r="E61" s="434" t="s">
        <v>129</v>
      </c>
      <c r="F61" s="434"/>
      <c r="G61" s="410"/>
    </row>
    <row r="62" spans="1:8" ht="12.75" customHeight="1">
      <c r="A62" s="421" t="s">
        <v>130</v>
      </c>
      <c r="B62" s="421"/>
      <c r="C62" s="421"/>
      <c r="D62" s="421"/>
      <c r="E62" s="421"/>
      <c r="F62" s="421"/>
      <c r="G62" s="95"/>
    </row>
    <row r="63" spans="1:8">
      <c r="A63" s="92"/>
      <c r="B63" s="92"/>
      <c r="C63" s="92"/>
      <c r="D63" s="92"/>
      <c r="E63" s="92"/>
      <c r="F63" s="92"/>
      <c r="G63" s="92"/>
    </row>
    <row r="64" spans="1:8">
      <c r="A64" s="92"/>
      <c r="B64" s="92"/>
      <c r="C64" s="92"/>
      <c r="D64" s="92"/>
      <c r="E64" s="92"/>
      <c r="F64" s="92"/>
      <c r="G64" s="92"/>
    </row>
    <row r="65" spans="1:7">
      <c r="A65" s="92"/>
      <c r="B65" s="92"/>
      <c r="C65" s="92"/>
      <c r="D65" s="92"/>
      <c r="E65" s="92"/>
      <c r="F65" s="92"/>
      <c r="G65" s="92"/>
    </row>
    <row r="66" spans="1:7" ht="12.75" customHeight="1">
      <c r="A66" s="90" t="s">
        <v>69</v>
      </c>
      <c r="B66" s="90" t="s">
        <v>86</v>
      </c>
      <c r="C66" s="90" t="s">
        <v>68</v>
      </c>
      <c r="D66" s="422" t="s">
        <v>88</v>
      </c>
      <c r="E66" s="456"/>
      <c r="F66" s="423"/>
      <c r="G66" s="90" t="s">
        <v>89</v>
      </c>
    </row>
    <row r="67" spans="1:7">
      <c r="A67" s="455" t="s">
        <v>131</v>
      </c>
      <c r="B67" s="410" t="s">
        <v>132</v>
      </c>
      <c r="C67" s="96">
        <v>3</v>
      </c>
      <c r="D67" s="434" t="s">
        <v>133</v>
      </c>
      <c r="E67" s="434"/>
      <c r="F67" s="434"/>
      <c r="G67" s="410"/>
    </row>
    <row r="68" spans="1:7" ht="22.5" customHeight="1">
      <c r="A68" s="455"/>
      <c r="B68" s="410"/>
      <c r="C68" s="96">
        <v>2</v>
      </c>
      <c r="D68" s="434" t="s">
        <v>134</v>
      </c>
      <c r="E68" s="434"/>
      <c r="F68" s="434"/>
      <c r="G68" s="410"/>
    </row>
    <row r="69" spans="1:7" ht="19.5" customHeight="1">
      <c r="A69" s="455"/>
      <c r="B69" s="410"/>
      <c r="C69" s="96">
        <v>1</v>
      </c>
      <c r="D69" s="434" t="s">
        <v>135</v>
      </c>
      <c r="E69" s="434"/>
      <c r="F69" s="434"/>
      <c r="G69" s="410"/>
    </row>
    <row r="70" spans="1:7">
      <c r="A70" s="455"/>
      <c r="B70" s="410"/>
      <c r="C70" s="96">
        <v>0</v>
      </c>
      <c r="D70" s="434" t="s">
        <v>136</v>
      </c>
      <c r="E70" s="434"/>
      <c r="F70" s="434"/>
      <c r="G70" s="410"/>
    </row>
    <row r="71" spans="1:7">
      <c r="A71" s="455"/>
      <c r="B71" s="410" t="s">
        <v>137</v>
      </c>
      <c r="C71" s="96">
        <v>3</v>
      </c>
      <c r="D71" s="434" t="s">
        <v>138</v>
      </c>
      <c r="E71" s="434"/>
      <c r="F71" s="434"/>
      <c r="G71" s="410"/>
    </row>
    <row r="72" spans="1:7">
      <c r="A72" s="455"/>
      <c r="B72" s="410"/>
      <c r="C72" s="96">
        <v>2</v>
      </c>
      <c r="D72" s="434" t="s">
        <v>139</v>
      </c>
      <c r="E72" s="434"/>
      <c r="F72" s="434"/>
      <c r="G72" s="410"/>
    </row>
    <row r="73" spans="1:7">
      <c r="A73" s="455"/>
      <c r="B73" s="410"/>
      <c r="C73" s="96">
        <v>1</v>
      </c>
      <c r="D73" s="434" t="s">
        <v>140</v>
      </c>
      <c r="E73" s="434"/>
      <c r="F73" s="434"/>
      <c r="G73" s="410"/>
    </row>
    <row r="74" spans="1:7">
      <c r="A74" s="455"/>
      <c r="B74" s="410"/>
      <c r="C74" s="96">
        <v>0</v>
      </c>
      <c r="D74" s="434" t="s">
        <v>141</v>
      </c>
      <c r="E74" s="434"/>
      <c r="F74" s="434"/>
      <c r="G74" s="410"/>
    </row>
    <row r="75" spans="1:7">
      <c r="A75" s="455"/>
      <c r="B75" s="410" t="s">
        <v>142</v>
      </c>
      <c r="C75" s="96">
        <v>3</v>
      </c>
      <c r="D75" s="434" t="s">
        <v>143</v>
      </c>
      <c r="E75" s="434"/>
      <c r="F75" s="434"/>
      <c r="G75" s="410"/>
    </row>
    <row r="76" spans="1:7" ht="24.75" customHeight="1">
      <c r="A76" s="455"/>
      <c r="B76" s="410"/>
      <c r="C76" s="96">
        <v>2</v>
      </c>
      <c r="D76" s="410" t="s">
        <v>144</v>
      </c>
      <c r="E76" s="410"/>
      <c r="F76" s="410"/>
      <c r="G76" s="410"/>
    </row>
    <row r="77" spans="1:7">
      <c r="A77" s="455"/>
      <c r="B77" s="410"/>
      <c r="C77" s="96">
        <v>1</v>
      </c>
      <c r="D77" s="434" t="s">
        <v>145</v>
      </c>
      <c r="E77" s="434"/>
      <c r="F77" s="434"/>
      <c r="G77" s="410"/>
    </row>
    <row r="78" spans="1:7" ht="23.25" customHeight="1">
      <c r="A78" s="455"/>
      <c r="B78" s="410"/>
      <c r="C78" s="96">
        <v>0</v>
      </c>
      <c r="D78" s="410" t="s">
        <v>146</v>
      </c>
      <c r="E78" s="410"/>
      <c r="F78" s="410"/>
      <c r="G78" s="410"/>
    </row>
    <row r="79" spans="1:7">
      <c r="A79" s="455"/>
      <c r="B79" s="410" t="s">
        <v>147</v>
      </c>
      <c r="C79" s="96">
        <v>3</v>
      </c>
      <c r="D79" s="434" t="s">
        <v>148</v>
      </c>
      <c r="E79" s="434"/>
      <c r="F79" s="434"/>
      <c r="G79" s="410"/>
    </row>
    <row r="80" spans="1:7">
      <c r="A80" s="455"/>
      <c r="B80" s="410"/>
      <c r="C80" s="96">
        <v>2</v>
      </c>
      <c r="D80" s="434" t="s">
        <v>149</v>
      </c>
      <c r="E80" s="434"/>
      <c r="F80" s="434"/>
      <c r="G80" s="410"/>
    </row>
    <row r="81" spans="1:7">
      <c r="A81" s="455"/>
      <c r="B81" s="410"/>
      <c r="C81" s="96">
        <v>1</v>
      </c>
      <c r="D81" s="434" t="s">
        <v>150</v>
      </c>
      <c r="E81" s="434"/>
      <c r="F81" s="434"/>
      <c r="G81" s="410"/>
    </row>
    <row r="82" spans="1:7">
      <c r="A82" s="455"/>
      <c r="B82" s="410"/>
      <c r="C82" s="96">
        <v>0</v>
      </c>
      <c r="D82" s="434" t="s">
        <v>151</v>
      </c>
      <c r="E82" s="434"/>
      <c r="F82" s="434"/>
      <c r="G82" s="410"/>
    </row>
    <row r="83" spans="1:7">
      <c r="A83" s="455"/>
      <c r="B83" s="410" t="s">
        <v>152</v>
      </c>
      <c r="C83" s="96">
        <v>3</v>
      </c>
      <c r="D83" s="434" t="s">
        <v>153</v>
      </c>
      <c r="E83" s="434"/>
      <c r="F83" s="434"/>
      <c r="G83" s="410"/>
    </row>
    <row r="84" spans="1:7">
      <c r="A84" s="455"/>
      <c r="B84" s="410"/>
      <c r="C84" s="96">
        <v>2</v>
      </c>
      <c r="D84" s="434" t="s">
        <v>154</v>
      </c>
      <c r="E84" s="434"/>
      <c r="F84" s="434"/>
      <c r="G84" s="410"/>
    </row>
    <row r="85" spans="1:7">
      <c r="A85" s="455"/>
      <c r="B85" s="410"/>
      <c r="C85" s="96">
        <v>1</v>
      </c>
      <c r="D85" s="434" t="s">
        <v>155</v>
      </c>
      <c r="E85" s="434"/>
      <c r="F85" s="434"/>
      <c r="G85" s="410"/>
    </row>
    <row r="86" spans="1:7">
      <c r="A86" s="455"/>
      <c r="B86" s="410"/>
      <c r="C86" s="96">
        <v>0</v>
      </c>
      <c r="D86" s="434" t="s">
        <v>156</v>
      </c>
      <c r="E86" s="434"/>
      <c r="F86" s="434"/>
      <c r="G86" s="410"/>
    </row>
    <row r="87" spans="1:7">
      <c r="A87" s="455"/>
      <c r="B87" s="410" t="s">
        <v>157</v>
      </c>
      <c r="C87" s="96">
        <v>3</v>
      </c>
      <c r="D87" s="434" t="s">
        <v>158</v>
      </c>
      <c r="E87" s="434"/>
      <c r="F87" s="434"/>
      <c r="G87" s="410"/>
    </row>
    <row r="88" spans="1:7">
      <c r="A88" s="455"/>
      <c r="B88" s="410"/>
      <c r="C88" s="96">
        <v>2</v>
      </c>
      <c r="D88" s="434" t="s">
        <v>159</v>
      </c>
      <c r="E88" s="434"/>
      <c r="F88" s="434"/>
      <c r="G88" s="410"/>
    </row>
    <row r="89" spans="1:7">
      <c r="A89" s="455"/>
      <c r="B89" s="410"/>
      <c r="C89" s="96">
        <v>1</v>
      </c>
      <c r="D89" s="434" t="s">
        <v>160</v>
      </c>
      <c r="E89" s="434"/>
      <c r="F89" s="434"/>
      <c r="G89" s="410"/>
    </row>
    <row r="90" spans="1:7">
      <c r="A90" s="455"/>
      <c r="B90" s="410"/>
      <c r="C90" s="96">
        <v>0</v>
      </c>
      <c r="D90" s="434" t="s">
        <v>161</v>
      </c>
      <c r="E90" s="434"/>
      <c r="F90" s="434"/>
      <c r="G90" s="410"/>
    </row>
    <row r="91" spans="1:7">
      <c r="A91" s="455"/>
      <c r="B91" s="410" t="s">
        <v>162</v>
      </c>
      <c r="C91" s="96">
        <v>3</v>
      </c>
      <c r="D91" s="434" t="s">
        <v>163</v>
      </c>
      <c r="E91" s="434"/>
      <c r="F91" s="434"/>
      <c r="G91" s="410"/>
    </row>
    <row r="92" spans="1:7">
      <c r="A92" s="455"/>
      <c r="B92" s="410"/>
      <c r="C92" s="96">
        <v>2</v>
      </c>
      <c r="D92" s="434" t="s">
        <v>164</v>
      </c>
      <c r="E92" s="434"/>
      <c r="F92" s="434"/>
      <c r="G92" s="410"/>
    </row>
    <row r="93" spans="1:7">
      <c r="A93" s="455"/>
      <c r="B93" s="410"/>
      <c r="C93" s="96">
        <v>1</v>
      </c>
      <c r="D93" s="434" t="s">
        <v>165</v>
      </c>
      <c r="E93" s="434"/>
      <c r="F93" s="434"/>
      <c r="G93" s="410"/>
    </row>
    <row r="94" spans="1:7">
      <c r="A94" s="455"/>
      <c r="B94" s="410"/>
      <c r="C94" s="96">
        <v>0</v>
      </c>
      <c r="D94" s="434" t="s">
        <v>166</v>
      </c>
      <c r="E94" s="434"/>
      <c r="F94" s="434"/>
      <c r="G94" s="410"/>
    </row>
    <row r="95" spans="1:7" ht="12.75" customHeight="1">
      <c r="A95" s="460" t="s">
        <v>167</v>
      </c>
      <c r="B95" s="461"/>
      <c r="C95" s="461"/>
      <c r="D95" s="461"/>
      <c r="E95" s="461"/>
      <c r="F95" s="462"/>
      <c r="G95" s="98"/>
    </row>
    <row r="99" spans="1:9" ht="18" customHeight="1">
      <c r="A99" s="463" t="s">
        <v>168</v>
      </c>
      <c r="B99" s="464"/>
      <c r="C99" s="464"/>
      <c r="D99" s="464"/>
      <c r="E99" s="464"/>
      <c r="F99" s="464"/>
      <c r="G99" s="464"/>
      <c r="H99" s="464"/>
      <c r="I99" s="464"/>
    </row>
    <row r="100" spans="1:9" ht="35.25" customHeight="1">
      <c r="A100" s="465" t="s">
        <v>169</v>
      </c>
      <c r="B100" s="465"/>
      <c r="C100" s="465"/>
      <c r="D100" s="465"/>
      <c r="E100" s="465"/>
      <c r="F100" s="465"/>
      <c r="G100" s="101"/>
      <c r="H100" s="101"/>
    </row>
    <row r="101" spans="1:9" ht="24" customHeight="1">
      <c r="A101" s="101"/>
      <c r="B101" s="101"/>
      <c r="C101" s="101"/>
      <c r="D101" s="101"/>
      <c r="E101" s="101"/>
      <c r="F101" s="101"/>
      <c r="G101" s="101"/>
      <c r="H101" s="101"/>
      <c r="I101" s="101"/>
    </row>
    <row r="102" spans="1:9" ht="22.5">
      <c r="A102" s="102" t="s">
        <v>170</v>
      </c>
      <c r="B102" s="103"/>
      <c r="C102" s="104" t="s">
        <v>171</v>
      </c>
      <c r="D102" s="104" t="s">
        <v>172</v>
      </c>
      <c r="E102" s="104" t="s">
        <v>173</v>
      </c>
    </row>
    <row r="103" spans="1:9" ht="12.75" customHeight="1">
      <c r="A103" s="105" t="s">
        <v>174</v>
      </c>
      <c r="B103" s="106"/>
      <c r="C103" s="107">
        <v>36</v>
      </c>
      <c r="D103" s="108">
        <v>1</v>
      </c>
      <c r="E103" s="108">
        <v>10</v>
      </c>
    </row>
    <row r="104" spans="1:9" ht="12.75" customHeight="1">
      <c r="A104" s="105" t="s">
        <v>175</v>
      </c>
      <c r="B104" s="106"/>
      <c r="C104" s="107">
        <v>36</v>
      </c>
      <c r="D104" s="109"/>
      <c r="E104" s="109"/>
    </row>
    <row r="105" spans="1:9">
      <c r="C105" s="110"/>
      <c r="D105" s="110"/>
      <c r="E105" s="111"/>
      <c r="F105" s="112"/>
      <c r="G105" s="112"/>
    </row>
    <row r="106" spans="1:9">
      <c r="C106" s="110"/>
      <c r="D106" s="110"/>
      <c r="E106" s="111"/>
      <c r="F106" s="112"/>
      <c r="G106" s="112"/>
    </row>
    <row r="107" spans="1:9" ht="12.75" customHeight="1">
      <c r="A107" s="466" t="s">
        <v>176</v>
      </c>
      <c r="B107" s="466"/>
      <c r="C107" s="466"/>
      <c r="D107" s="466"/>
      <c r="E107" s="466"/>
      <c r="F107" s="466"/>
      <c r="G107" s="466"/>
      <c r="H107" s="466"/>
      <c r="I107" s="466"/>
    </row>
    <row r="108" spans="1:9" ht="25.5" customHeight="1">
      <c r="A108" s="467" t="s">
        <v>177</v>
      </c>
      <c r="B108" s="467"/>
      <c r="C108" s="467"/>
      <c r="D108" s="467"/>
      <c r="E108" s="467"/>
      <c r="F108" s="467"/>
      <c r="G108" s="113"/>
      <c r="H108" s="113"/>
      <c r="I108" s="113"/>
    </row>
    <row r="109" spans="1:9" ht="12.75" customHeight="1">
      <c r="A109" s="101"/>
      <c r="B109" s="101"/>
      <c r="C109" s="101"/>
      <c r="D109" s="101"/>
      <c r="E109" s="101"/>
      <c r="F109" s="101"/>
      <c r="G109" s="101"/>
      <c r="H109" s="101"/>
      <c r="I109" s="101"/>
    </row>
    <row r="110" spans="1:9">
      <c r="A110" s="101"/>
      <c r="B110" s="101"/>
      <c r="C110" s="101"/>
      <c r="D110" s="101"/>
      <c r="E110" s="101"/>
      <c r="F110" s="101"/>
      <c r="G110" s="101"/>
      <c r="H110" s="101"/>
      <c r="I110" s="101"/>
    </row>
    <row r="111" spans="1:9" ht="22.5">
      <c r="A111" s="99" t="s">
        <v>178</v>
      </c>
      <c r="B111" s="99" t="s">
        <v>179</v>
      </c>
      <c r="D111" s="114" t="s">
        <v>180</v>
      </c>
      <c r="E111" s="104" t="s">
        <v>181</v>
      </c>
    </row>
    <row r="112" spans="1:9">
      <c r="A112" s="115" t="s">
        <v>182</v>
      </c>
      <c r="B112" s="116">
        <v>9</v>
      </c>
      <c r="D112" s="117">
        <v>1</v>
      </c>
      <c r="E112" s="118" t="s">
        <v>183</v>
      </c>
    </row>
    <row r="113" spans="1:9">
      <c r="A113" s="115" t="s">
        <v>184</v>
      </c>
      <c r="B113" s="116">
        <v>9</v>
      </c>
      <c r="D113" s="117">
        <v>0.97</v>
      </c>
      <c r="E113" s="119" t="s">
        <v>185</v>
      </c>
    </row>
    <row r="114" spans="1:9">
      <c r="A114" s="115" t="s">
        <v>186</v>
      </c>
      <c r="B114" s="116">
        <v>3</v>
      </c>
      <c r="D114" s="117">
        <v>0.95</v>
      </c>
      <c r="E114" s="119" t="s">
        <v>187</v>
      </c>
    </row>
    <row r="115" spans="1:9">
      <c r="A115" s="115" t="s">
        <v>188</v>
      </c>
      <c r="B115" s="120">
        <v>21</v>
      </c>
      <c r="D115" s="117">
        <v>0.9</v>
      </c>
      <c r="E115" s="119" t="s">
        <v>189</v>
      </c>
    </row>
    <row r="116" spans="1:9" ht="22.5">
      <c r="A116" s="115" t="s">
        <v>190</v>
      </c>
      <c r="B116" s="120">
        <v>10</v>
      </c>
      <c r="D116" s="117">
        <v>0.85</v>
      </c>
      <c r="E116" s="119" t="s">
        <v>191</v>
      </c>
    </row>
    <row r="117" spans="1:9">
      <c r="A117" s="413" t="s">
        <v>192</v>
      </c>
      <c r="B117" s="441">
        <v>52</v>
      </c>
      <c r="D117" s="117">
        <v>0.8</v>
      </c>
      <c r="E117" s="119" t="s">
        <v>193</v>
      </c>
    </row>
    <row r="118" spans="1:9">
      <c r="A118" s="413"/>
      <c r="B118" s="441"/>
      <c r="D118" s="117">
        <v>0.75</v>
      </c>
      <c r="E118" s="121" t="s">
        <v>194</v>
      </c>
    </row>
    <row r="119" spans="1:9">
      <c r="A119" s="413"/>
      <c r="B119" s="441"/>
      <c r="D119" s="122" t="s">
        <v>195</v>
      </c>
      <c r="E119" s="123">
        <v>1</v>
      </c>
    </row>
    <row r="120" spans="1:9">
      <c r="A120" s="124"/>
      <c r="B120" s="112"/>
      <c r="C120" s="112"/>
      <c r="D120" s="125"/>
      <c r="E120" s="125"/>
      <c r="F120" s="125"/>
      <c r="G120" s="125"/>
      <c r="H120" s="125"/>
    </row>
    <row r="121" spans="1:9">
      <c r="A121" s="124"/>
      <c r="B121" s="112"/>
      <c r="C121" s="112"/>
      <c r="D121" s="125"/>
      <c r="E121" s="125"/>
      <c r="F121" s="125"/>
      <c r="G121" s="125"/>
      <c r="H121" s="125"/>
    </row>
    <row r="122" spans="1:9" ht="54.75" customHeight="1">
      <c r="A122" s="457" t="s">
        <v>196</v>
      </c>
      <c r="B122" s="457"/>
      <c r="C122" s="457"/>
      <c r="D122" s="457"/>
      <c r="E122" s="457"/>
      <c r="F122" s="101"/>
      <c r="G122" s="101"/>
      <c r="H122" s="101"/>
      <c r="I122" s="101"/>
    </row>
    <row r="123" spans="1:9" ht="16.5" customHeight="1">
      <c r="A123" s="458" t="s">
        <v>197</v>
      </c>
      <c r="B123" s="458"/>
      <c r="C123" s="458"/>
      <c r="D123" s="458"/>
      <c r="E123" s="458"/>
      <c r="F123" s="101"/>
      <c r="G123" s="101"/>
      <c r="H123" s="101"/>
      <c r="I123" s="101"/>
    </row>
    <row r="124" spans="1:9" ht="90" customHeight="1">
      <c r="A124" s="457" t="s">
        <v>198</v>
      </c>
      <c r="B124" s="457"/>
      <c r="C124" s="457"/>
      <c r="D124" s="457"/>
      <c r="E124" s="457"/>
      <c r="F124" s="101"/>
      <c r="G124" s="101"/>
      <c r="H124" s="101"/>
      <c r="I124" s="101"/>
    </row>
    <row r="125" spans="1:9" ht="12.75" customHeight="1">
      <c r="A125" s="89"/>
      <c r="B125" s="89"/>
      <c r="C125" s="89"/>
      <c r="D125" s="89"/>
      <c r="E125" s="89"/>
      <c r="F125" s="89"/>
      <c r="G125" s="89"/>
      <c r="H125" s="89"/>
      <c r="I125" s="89"/>
    </row>
    <row r="126" spans="1:9">
      <c r="A126" s="89"/>
      <c r="B126" s="89"/>
      <c r="C126" s="89"/>
      <c r="D126" s="89"/>
      <c r="E126" s="89"/>
      <c r="F126" s="89"/>
      <c r="G126" s="89"/>
      <c r="H126" s="89"/>
      <c r="I126" s="89"/>
    </row>
    <row r="127" spans="1:9">
      <c r="A127" s="89"/>
      <c r="B127" s="89"/>
      <c r="C127" s="89"/>
      <c r="D127" s="89"/>
      <c r="E127" s="89"/>
      <c r="F127" s="89"/>
      <c r="G127" s="89"/>
      <c r="H127" s="89"/>
      <c r="I127" s="89"/>
    </row>
    <row r="128" spans="1:9">
      <c r="A128" s="89"/>
      <c r="B128" s="89"/>
      <c r="C128" s="89"/>
      <c r="D128" s="89"/>
      <c r="E128" s="89"/>
      <c r="F128" s="89"/>
      <c r="G128" s="89"/>
      <c r="H128" s="89"/>
      <c r="I128" s="89"/>
    </row>
    <row r="129" spans="1:9">
      <c r="A129" s="89"/>
      <c r="B129" s="89"/>
      <c r="C129" s="89"/>
      <c r="D129" s="89"/>
      <c r="E129" s="89"/>
      <c r="F129" s="89"/>
      <c r="G129" s="89"/>
      <c r="H129" s="89"/>
      <c r="I129" s="89"/>
    </row>
    <row r="130" spans="1:9" ht="27.75" customHeight="1">
      <c r="B130" s="459" t="s">
        <v>199</v>
      </c>
      <c r="C130" s="459"/>
      <c r="D130" s="459"/>
      <c r="E130" s="126"/>
      <c r="F130" s="126"/>
      <c r="G130" s="126"/>
      <c r="H130" s="126"/>
      <c r="I130" s="126"/>
    </row>
  </sheetData>
  <mergeCells count="132">
    <mergeCell ref="A122:E122"/>
    <mergeCell ref="A123:E123"/>
    <mergeCell ref="A124:E124"/>
    <mergeCell ref="B130:D130"/>
    <mergeCell ref="A95:F95"/>
    <mergeCell ref="A99:I99"/>
    <mergeCell ref="A100:F100"/>
    <mergeCell ref="A107:I107"/>
    <mergeCell ref="A108:F108"/>
    <mergeCell ref="A117:A119"/>
    <mergeCell ref="B117:B119"/>
    <mergeCell ref="D85:F85"/>
    <mergeCell ref="D86:F86"/>
    <mergeCell ref="B79:B82"/>
    <mergeCell ref="D79:F79"/>
    <mergeCell ref="G79:G82"/>
    <mergeCell ref="D80:F80"/>
    <mergeCell ref="D81:F81"/>
    <mergeCell ref="D82:F82"/>
    <mergeCell ref="B91:B94"/>
    <mergeCell ref="D91:F91"/>
    <mergeCell ref="G91:G94"/>
    <mergeCell ref="D92:F92"/>
    <mergeCell ref="D93:F93"/>
    <mergeCell ref="D94:F94"/>
    <mergeCell ref="B87:B90"/>
    <mergeCell ref="D87:F87"/>
    <mergeCell ref="G87:G90"/>
    <mergeCell ref="D88:F88"/>
    <mergeCell ref="D89:F89"/>
    <mergeCell ref="D90:F90"/>
    <mergeCell ref="D66:F66"/>
    <mergeCell ref="A67:A94"/>
    <mergeCell ref="B67:B70"/>
    <mergeCell ref="D67:F67"/>
    <mergeCell ref="G67:G70"/>
    <mergeCell ref="D68:F68"/>
    <mergeCell ref="D69:F69"/>
    <mergeCell ref="D70:F70"/>
    <mergeCell ref="B71:B74"/>
    <mergeCell ref="D71:F71"/>
    <mergeCell ref="G71:G74"/>
    <mergeCell ref="D72:F72"/>
    <mergeCell ref="D73:F73"/>
    <mergeCell ref="D74:F74"/>
    <mergeCell ref="B75:B78"/>
    <mergeCell ref="D75:F75"/>
    <mergeCell ref="G75:G78"/>
    <mergeCell ref="D76:F76"/>
    <mergeCell ref="D77:F77"/>
    <mergeCell ref="D78:F78"/>
    <mergeCell ref="B83:B86"/>
    <mergeCell ref="D83:F83"/>
    <mergeCell ref="G83:G86"/>
    <mergeCell ref="D84:F84"/>
    <mergeCell ref="A62:F62"/>
    <mergeCell ref="A52:F52"/>
    <mergeCell ref="B55:C55"/>
    <mergeCell ref="E55:F55"/>
    <mergeCell ref="A56:A61"/>
    <mergeCell ref="B56:C61"/>
    <mergeCell ref="D56:D57"/>
    <mergeCell ref="E56:F57"/>
    <mergeCell ref="B41:C46"/>
    <mergeCell ref="E41:F41"/>
    <mergeCell ref="D42:D43"/>
    <mergeCell ref="E42:F43"/>
    <mergeCell ref="D44:D45"/>
    <mergeCell ref="A20:A31"/>
    <mergeCell ref="B20:C23"/>
    <mergeCell ref="E20:F20"/>
    <mergeCell ref="B28:C31"/>
    <mergeCell ref="E28:F28"/>
    <mergeCell ref="E39:F39"/>
    <mergeCell ref="E40:F40"/>
    <mergeCell ref="G56:G61"/>
    <mergeCell ref="E58:F58"/>
    <mergeCell ref="D59:D60"/>
    <mergeCell ref="E59:F60"/>
    <mergeCell ref="E61:F61"/>
    <mergeCell ref="G41:G46"/>
    <mergeCell ref="G47:G51"/>
    <mergeCell ref="G37:G40"/>
    <mergeCell ref="A32:F32"/>
    <mergeCell ref="B36:C36"/>
    <mergeCell ref="E36:F36"/>
    <mergeCell ref="A37:A51"/>
    <mergeCell ref="B37:C40"/>
    <mergeCell ref="E37:F37"/>
    <mergeCell ref="E44:F45"/>
    <mergeCell ref="E46:F46"/>
    <mergeCell ref="B47:C51"/>
    <mergeCell ref="E47:F47"/>
    <mergeCell ref="D48:D49"/>
    <mergeCell ref="E48:F49"/>
    <mergeCell ref="E50:F50"/>
    <mergeCell ref="E51:F51"/>
    <mergeCell ref="E38:F38"/>
    <mergeCell ref="G28:G31"/>
    <mergeCell ref="E29:F29"/>
    <mergeCell ref="E30:F30"/>
    <mergeCell ref="B15:C15"/>
    <mergeCell ref="E15:F15"/>
    <mergeCell ref="A8:I8"/>
    <mergeCell ref="A10:F10"/>
    <mergeCell ref="B11:C11"/>
    <mergeCell ref="E11:F11"/>
    <mergeCell ref="B12:C12"/>
    <mergeCell ref="E12:F12"/>
    <mergeCell ref="B19:C19"/>
    <mergeCell ref="E19:F19"/>
    <mergeCell ref="G20:G23"/>
    <mergeCell ref="E21:F21"/>
    <mergeCell ref="E22:F22"/>
    <mergeCell ref="E23:F23"/>
    <mergeCell ref="B24:C27"/>
    <mergeCell ref="E24:F24"/>
    <mergeCell ref="G24:G27"/>
    <mergeCell ref="E25:F25"/>
    <mergeCell ref="E26:F26"/>
    <mergeCell ref="E27:F27"/>
    <mergeCell ref="E31:F31"/>
    <mergeCell ref="A3:I3"/>
    <mergeCell ref="A5:B5"/>
    <mergeCell ref="C5:G5"/>
    <mergeCell ref="A6:B6"/>
    <mergeCell ref="C6:E6"/>
    <mergeCell ref="A7:I7"/>
    <mergeCell ref="B13:C13"/>
    <mergeCell ref="E13:F13"/>
    <mergeCell ref="B14:C14"/>
    <mergeCell ref="E14:F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34"/>
  <sheetViews>
    <sheetView zoomScaleNormal="100" workbookViewId="0">
      <selection activeCell="J26" sqref="J26"/>
    </sheetView>
  </sheetViews>
  <sheetFormatPr defaultRowHeight="15"/>
  <cols>
    <col min="3" max="3" width="23.28515625" customWidth="1"/>
    <col min="4" max="4" width="11.7109375" customWidth="1"/>
    <col min="5" max="6" width="10" customWidth="1"/>
    <col min="7" max="7" width="10.5703125" customWidth="1"/>
    <col min="8" max="8" width="11.5703125" customWidth="1"/>
    <col min="9" max="9" width="11.140625" customWidth="1"/>
    <col min="10" max="10" width="11.28515625" customWidth="1"/>
    <col min="11" max="11" width="12" customWidth="1"/>
    <col min="12" max="12" width="11.85546875" customWidth="1"/>
    <col min="13" max="13" width="12.28515625" customWidth="1"/>
    <col min="14" max="14" width="12" customWidth="1"/>
  </cols>
  <sheetData>
    <row r="4" spans="3:14" ht="18.75">
      <c r="C4" s="469" t="s">
        <v>6</v>
      </c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</row>
    <row r="5" spans="3:14" ht="18.75">
      <c r="C5" s="469" t="s">
        <v>27</v>
      </c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</row>
    <row r="6" spans="3:14" s="2" customFormat="1" ht="15.75">
      <c r="C6" s="8" t="s">
        <v>28</v>
      </c>
      <c r="D6" s="470" t="s">
        <v>0</v>
      </c>
      <c r="E6" s="471"/>
      <c r="F6" s="470" t="s">
        <v>1</v>
      </c>
      <c r="G6" s="471"/>
      <c r="H6" s="470" t="s">
        <v>2</v>
      </c>
      <c r="I6" s="471"/>
      <c r="J6" s="470" t="s">
        <v>3</v>
      </c>
      <c r="K6" s="471"/>
      <c r="L6" s="470" t="s">
        <v>4</v>
      </c>
      <c r="M6" s="471"/>
      <c r="N6" s="472" t="s">
        <v>5</v>
      </c>
    </row>
    <row r="7" spans="3:14" s="2" customFormat="1" ht="15.75">
      <c r="C7" s="9" t="s">
        <v>9</v>
      </c>
      <c r="D7" s="9" t="s">
        <v>7</v>
      </c>
      <c r="E7" s="9" t="s">
        <v>8</v>
      </c>
      <c r="F7" s="9" t="s">
        <v>7</v>
      </c>
      <c r="G7" s="9" t="s">
        <v>8</v>
      </c>
      <c r="H7" s="9" t="s">
        <v>7</v>
      </c>
      <c r="I7" s="9" t="s">
        <v>8</v>
      </c>
      <c r="J7" s="9" t="s">
        <v>7</v>
      </c>
      <c r="K7" s="9" t="s">
        <v>8</v>
      </c>
      <c r="L7" s="9" t="s">
        <v>7</v>
      </c>
      <c r="M7" s="9" t="s">
        <v>8</v>
      </c>
      <c r="N7" s="473"/>
    </row>
    <row r="8" spans="3:14" s="2" customFormat="1" ht="15.75">
      <c r="C8" s="3">
        <v>5</v>
      </c>
      <c r="D8" s="3"/>
      <c r="E8" s="4"/>
      <c r="F8" s="4"/>
      <c r="G8" s="4"/>
      <c r="H8" s="4"/>
      <c r="I8" s="4"/>
      <c r="J8" s="4"/>
      <c r="K8" s="4"/>
      <c r="L8" s="4"/>
      <c r="M8" s="4"/>
      <c r="N8" s="4">
        <f>SUM(E8:M8)</f>
        <v>0</v>
      </c>
    </row>
    <row r="9" spans="3:14" s="2" customFormat="1" ht="15.75">
      <c r="C9" s="3">
        <f>C8+1</f>
        <v>6</v>
      </c>
      <c r="D9" s="3"/>
      <c r="E9" s="4"/>
      <c r="F9" s="4"/>
      <c r="G9" s="4"/>
      <c r="H9" s="4"/>
      <c r="I9" s="4"/>
      <c r="J9" s="4"/>
      <c r="K9" s="4"/>
      <c r="L9" s="4"/>
      <c r="M9" s="4"/>
      <c r="N9" s="4">
        <f t="shared" ref="N9:N21" si="0">SUM(E9:M9)</f>
        <v>0</v>
      </c>
    </row>
    <row r="10" spans="3:14" s="2" customFormat="1" ht="15.75">
      <c r="C10" s="3">
        <f t="shared" ref="C10:C21" si="1">C9+1</f>
        <v>7</v>
      </c>
      <c r="D10" s="3"/>
      <c r="E10" s="4"/>
      <c r="F10" s="4"/>
      <c r="G10" s="4"/>
      <c r="H10" s="4"/>
      <c r="I10" s="4"/>
      <c r="J10" s="4"/>
      <c r="K10" s="4"/>
      <c r="L10" s="4"/>
      <c r="M10" s="4"/>
      <c r="N10" s="4">
        <f t="shared" si="0"/>
        <v>0</v>
      </c>
    </row>
    <row r="11" spans="3:14" s="2" customFormat="1" ht="15.75">
      <c r="C11" s="3">
        <f t="shared" si="1"/>
        <v>8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>
        <f t="shared" si="0"/>
        <v>0</v>
      </c>
    </row>
    <row r="12" spans="3:14" s="2" customFormat="1" ht="15.75">
      <c r="C12" s="3">
        <f t="shared" si="1"/>
        <v>9</v>
      </c>
      <c r="D12" s="3"/>
      <c r="E12" s="4"/>
      <c r="F12" s="4"/>
      <c r="G12" s="4"/>
      <c r="H12" s="4"/>
      <c r="I12" s="4"/>
      <c r="J12" s="4"/>
      <c r="K12" s="4"/>
      <c r="L12" s="4"/>
      <c r="M12" s="4"/>
      <c r="N12" s="4">
        <f t="shared" si="0"/>
        <v>0</v>
      </c>
    </row>
    <row r="13" spans="3:14" s="2" customFormat="1" ht="15.75">
      <c r="C13" s="3">
        <f t="shared" si="1"/>
        <v>10</v>
      </c>
      <c r="D13" s="3"/>
      <c r="E13" s="4"/>
      <c r="F13" s="4"/>
      <c r="G13" s="4"/>
      <c r="H13" s="4"/>
      <c r="I13" s="4"/>
      <c r="J13" s="4"/>
      <c r="K13" s="4"/>
      <c r="L13" s="4"/>
      <c r="M13" s="4"/>
      <c r="N13" s="4">
        <f t="shared" si="0"/>
        <v>0</v>
      </c>
    </row>
    <row r="14" spans="3:14" s="2" customFormat="1" ht="15.75">
      <c r="C14" s="3">
        <f t="shared" si="1"/>
        <v>11</v>
      </c>
      <c r="D14" s="3"/>
      <c r="E14" s="4"/>
      <c r="F14" s="4"/>
      <c r="G14" s="4"/>
      <c r="H14" s="4"/>
      <c r="I14" s="4"/>
      <c r="J14" s="4"/>
      <c r="K14" s="4"/>
      <c r="L14" s="4"/>
      <c r="M14" s="4"/>
      <c r="N14" s="4">
        <f t="shared" si="0"/>
        <v>0</v>
      </c>
    </row>
    <row r="15" spans="3:14" s="2" customFormat="1" ht="15.75">
      <c r="C15" s="3">
        <f t="shared" si="1"/>
        <v>12</v>
      </c>
      <c r="D15" s="3"/>
      <c r="E15" s="4"/>
      <c r="F15" s="4"/>
      <c r="G15" s="4"/>
      <c r="H15" s="4"/>
      <c r="I15" s="4"/>
      <c r="J15" s="4"/>
      <c r="K15" s="4"/>
      <c r="L15" s="4"/>
      <c r="M15" s="4"/>
      <c r="N15" s="4">
        <f t="shared" si="0"/>
        <v>0</v>
      </c>
    </row>
    <row r="16" spans="3:14" s="2" customFormat="1" ht="15.75">
      <c r="C16" s="3">
        <f t="shared" si="1"/>
        <v>13</v>
      </c>
      <c r="D16" s="3"/>
      <c r="E16" s="4"/>
      <c r="F16" s="4"/>
      <c r="G16" s="4"/>
      <c r="H16" s="4"/>
      <c r="I16" s="4"/>
      <c r="J16" s="4"/>
      <c r="K16" s="4"/>
      <c r="L16" s="4"/>
      <c r="M16" s="5"/>
      <c r="N16" s="5">
        <f t="shared" si="0"/>
        <v>0</v>
      </c>
    </row>
    <row r="17" spans="3:14" s="2" customFormat="1" ht="15.75">
      <c r="C17" s="3">
        <f t="shared" si="1"/>
        <v>14</v>
      </c>
      <c r="D17" s="3"/>
      <c r="E17" s="4"/>
      <c r="F17" s="4"/>
      <c r="G17" s="4"/>
      <c r="H17" s="4"/>
      <c r="I17" s="4"/>
      <c r="J17" s="4"/>
      <c r="K17" s="4"/>
      <c r="L17" s="4"/>
      <c r="M17" s="4"/>
      <c r="N17" s="4">
        <f t="shared" si="0"/>
        <v>0</v>
      </c>
    </row>
    <row r="18" spans="3:14" s="2" customFormat="1" ht="15.75">
      <c r="C18" s="3">
        <f t="shared" si="1"/>
        <v>15</v>
      </c>
      <c r="D18" s="3"/>
      <c r="E18" s="4"/>
      <c r="F18" s="4"/>
      <c r="G18" s="4"/>
      <c r="H18" s="4"/>
      <c r="I18" s="4"/>
      <c r="J18" s="4"/>
      <c r="K18" s="4"/>
      <c r="L18" s="4"/>
      <c r="M18" s="4"/>
      <c r="N18" s="4">
        <f t="shared" si="0"/>
        <v>0</v>
      </c>
    </row>
    <row r="19" spans="3:14" s="2" customFormat="1" ht="15.75">
      <c r="C19" s="3">
        <f t="shared" si="1"/>
        <v>16</v>
      </c>
      <c r="D19" s="3"/>
      <c r="E19" s="4"/>
      <c r="F19" s="4"/>
      <c r="G19" s="4"/>
      <c r="H19" s="4"/>
      <c r="I19" s="4"/>
      <c r="J19" s="4"/>
      <c r="K19" s="4"/>
      <c r="L19" s="4"/>
      <c r="M19" s="4"/>
      <c r="N19" s="4">
        <f t="shared" si="0"/>
        <v>0</v>
      </c>
    </row>
    <row r="20" spans="3:14" s="2" customFormat="1" ht="15.75">
      <c r="C20" s="3">
        <f t="shared" si="1"/>
        <v>17</v>
      </c>
      <c r="D20" s="3"/>
      <c r="E20" s="4"/>
      <c r="F20" s="4"/>
      <c r="G20" s="4"/>
      <c r="H20" s="4"/>
      <c r="I20" s="4"/>
      <c r="J20" s="4"/>
      <c r="K20" s="4"/>
      <c r="L20" s="4"/>
      <c r="M20" s="4"/>
      <c r="N20" s="4">
        <f t="shared" si="0"/>
        <v>0</v>
      </c>
    </row>
    <row r="21" spans="3:14" s="2" customFormat="1" ht="15.75">
      <c r="C21" s="3">
        <f t="shared" si="1"/>
        <v>18</v>
      </c>
      <c r="D21" s="3"/>
      <c r="E21" s="4"/>
      <c r="F21" s="4"/>
      <c r="G21" s="4"/>
      <c r="H21" s="4"/>
      <c r="I21" s="4"/>
      <c r="J21" s="4"/>
      <c r="K21" s="4"/>
      <c r="L21" s="4"/>
      <c r="M21" s="4"/>
      <c r="N21" s="4">
        <f t="shared" si="0"/>
        <v>0</v>
      </c>
    </row>
    <row r="22" spans="3:14" s="2" customFormat="1" ht="15.75">
      <c r="C22" s="10" t="s">
        <v>5</v>
      </c>
      <c r="D22" s="11"/>
      <c r="E22" s="11">
        <f t="shared" ref="E22:N22" si="2">SUM(E8:E21)</f>
        <v>0</v>
      </c>
      <c r="F22" s="11"/>
      <c r="G22" s="11">
        <f t="shared" si="2"/>
        <v>0</v>
      </c>
      <c r="H22" s="11"/>
      <c r="I22" s="11">
        <f t="shared" si="2"/>
        <v>0</v>
      </c>
      <c r="J22" s="11"/>
      <c r="K22" s="11">
        <f t="shared" si="2"/>
        <v>0</v>
      </c>
      <c r="L22" s="11"/>
      <c r="M22" s="11">
        <f t="shared" si="2"/>
        <v>0</v>
      </c>
      <c r="N22" s="11">
        <f t="shared" si="2"/>
        <v>0</v>
      </c>
    </row>
    <row r="23" spans="3:14" s="2" customFormat="1" ht="15.75">
      <c r="C23" s="10" t="s">
        <v>10</v>
      </c>
      <c r="D23" s="11"/>
      <c r="E23" s="12" t="e">
        <f>E22/N22</f>
        <v>#DIV/0!</v>
      </c>
      <c r="F23" s="12"/>
      <c r="G23" s="12" t="e">
        <f>G22/N22</f>
        <v>#DIV/0!</v>
      </c>
      <c r="H23" s="12"/>
      <c r="I23" s="12" t="e">
        <f>I22/N22</f>
        <v>#DIV/0!</v>
      </c>
      <c r="J23" s="12"/>
      <c r="K23" s="12" t="e">
        <f>K22/N22</f>
        <v>#DIV/0!</v>
      </c>
      <c r="L23" s="12"/>
      <c r="M23" s="12" t="e">
        <f>M22/N22</f>
        <v>#DIV/0!</v>
      </c>
      <c r="N23" s="13" t="e">
        <f>SUM(E23:M23)</f>
        <v>#DIV/0!</v>
      </c>
    </row>
    <row r="25" spans="3:14">
      <c r="I25" s="1"/>
      <c r="J25" s="1"/>
    </row>
    <row r="26" spans="3:14" ht="15.75">
      <c r="C26" s="474" t="s">
        <v>11</v>
      </c>
      <c r="D26" s="474"/>
      <c r="I26" s="1"/>
      <c r="J26" s="1"/>
    </row>
    <row r="27" spans="3:14" ht="15.75">
      <c r="C27" s="14" t="s">
        <v>12</v>
      </c>
      <c r="D27" s="14" t="s">
        <v>13</v>
      </c>
    </row>
    <row r="28" spans="3:14" ht="18.75">
      <c r="C28" s="6" t="s">
        <v>17</v>
      </c>
      <c r="D28" s="6" t="s">
        <v>14</v>
      </c>
      <c r="F28" s="7"/>
    </row>
    <row r="29" spans="3:14" ht="18.75">
      <c r="C29" s="6" t="s">
        <v>18</v>
      </c>
      <c r="D29" s="6" t="s">
        <v>15</v>
      </c>
      <c r="F29" s="7"/>
    </row>
    <row r="30" spans="3:14" ht="18.75">
      <c r="C30" s="6" t="s">
        <v>19</v>
      </c>
      <c r="D30" s="6" t="s">
        <v>24</v>
      </c>
      <c r="F30" s="7"/>
    </row>
    <row r="31" spans="3:14" ht="18.75">
      <c r="C31" s="6" t="s">
        <v>20</v>
      </c>
      <c r="D31" s="6" t="s">
        <v>16</v>
      </c>
      <c r="F31" s="7"/>
    </row>
    <row r="32" spans="3:14" ht="18.75">
      <c r="C32" s="6" t="s">
        <v>21</v>
      </c>
      <c r="D32" s="6" t="s">
        <v>23</v>
      </c>
      <c r="F32" s="7"/>
    </row>
    <row r="33" spans="3:4" ht="15.75">
      <c r="C33" s="6" t="s">
        <v>22</v>
      </c>
      <c r="D33" s="6" t="s">
        <v>25</v>
      </c>
    </row>
    <row r="34" spans="3:4">
      <c r="C34" s="468" t="s">
        <v>26</v>
      </c>
      <c r="D34" s="468"/>
    </row>
  </sheetData>
  <mergeCells count="10">
    <mergeCell ref="C34:D34"/>
    <mergeCell ref="C4:N4"/>
    <mergeCell ref="C5:N5"/>
    <mergeCell ref="D6:E6"/>
    <mergeCell ref="F6:G6"/>
    <mergeCell ref="H6:I6"/>
    <mergeCell ref="J6:K6"/>
    <mergeCell ref="L6:M6"/>
    <mergeCell ref="N6:N7"/>
    <mergeCell ref="C26:D26"/>
  </mergeCells>
  <pageMargins left="0.511811024" right="0.511811024" top="0.78740157499999996" bottom="0.78740157499999996" header="0.31496062000000002" footer="0.31496062000000002"/>
  <pageSetup orientation="portrait" verticalDpi="599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zoomScale="90" zoomScaleNormal="90" workbookViewId="0">
      <pane xSplit="2" topLeftCell="C1" activePane="topRight" state="frozen"/>
      <selection pane="topRight" activeCell="A12" sqref="A12:XFD12"/>
    </sheetView>
  </sheetViews>
  <sheetFormatPr defaultRowHeight="15"/>
  <cols>
    <col min="1" max="1" width="31.5703125" customWidth="1"/>
    <col min="2" max="2" width="42.42578125" customWidth="1"/>
    <col min="3" max="3" width="30.5703125" customWidth="1"/>
    <col min="4" max="4" width="29.85546875" style="143" customWidth="1"/>
    <col min="5" max="5" width="31.7109375" style="143" customWidth="1"/>
    <col min="6" max="6" width="47.28515625" style="143" customWidth="1"/>
    <col min="7" max="7" width="26.7109375" style="143" customWidth="1"/>
    <col min="8" max="8" width="43" style="143" customWidth="1"/>
  </cols>
  <sheetData>
    <row r="1" spans="1:8">
      <c r="A1" s="475"/>
      <c r="B1" s="475"/>
      <c r="C1" s="475"/>
      <c r="D1" s="475"/>
      <c r="E1" s="475"/>
      <c r="F1" s="475"/>
      <c r="G1" s="475"/>
      <c r="H1" s="475"/>
    </row>
    <row r="2" spans="1:8">
      <c r="A2" s="475"/>
      <c r="B2" s="475"/>
      <c r="C2" s="475"/>
      <c r="D2" s="475"/>
      <c r="E2" s="475"/>
      <c r="F2" s="475"/>
      <c r="G2" s="475"/>
      <c r="H2" s="475"/>
    </row>
    <row r="3" spans="1:8">
      <c r="A3" s="475"/>
      <c r="B3" s="475"/>
      <c r="C3" s="475"/>
      <c r="D3" s="475"/>
      <c r="E3" s="475"/>
      <c r="F3" s="475"/>
      <c r="G3" s="475"/>
      <c r="H3" s="475"/>
    </row>
    <row r="4" spans="1:8" ht="37.5" customHeight="1">
      <c r="A4" s="475"/>
      <c r="B4" s="475"/>
      <c r="C4" s="475"/>
      <c r="D4" s="475"/>
      <c r="E4" s="475"/>
      <c r="F4" s="475"/>
      <c r="G4" s="475"/>
      <c r="H4" s="475"/>
    </row>
    <row r="5" spans="1:8" ht="30.75" customHeight="1">
      <c r="A5" s="476"/>
      <c r="B5" s="476"/>
      <c r="C5" s="476"/>
      <c r="D5" s="476"/>
      <c r="E5" s="476"/>
      <c r="F5" s="476"/>
      <c r="G5" s="476"/>
      <c r="H5" s="476"/>
    </row>
    <row r="6" spans="1:8" s="130" customFormat="1" ht="33" customHeight="1">
      <c r="A6" s="477" t="s">
        <v>203</v>
      </c>
      <c r="B6" s="478"/>
      <c r="C6" s="478"/>
      <c r="D6" s="478"/>
      <c r="E6" s="478"/>
      <c r="F6" s="478"/>
      <c r="G6" s="478"/>
      <c r="H6" s="479"/>
    </row>
    <row r="7" spans="1:8" s="130" customFormat="1" ht="30" customHeight="1">
      <c r="A7" s="131" t="s">
        <v>204</v>
      </c>
      <c r="B7" s="132" t="s">
        <v>205</v>
      </c>
      <c r="C7" s="132" t="s">
        <v>206</v>
      </c>
      <c r="D7" s="133" t="s">
        <v>207</v>
      </c>
      <c r="E7" s="133" t="s">
        <v>208</v>
      </c>
      <c r="F7" s="133" t="s">
        <v>209</v>
      </c>
      <c r="G7" s="133" t="s">
        <v>210</v>
      </c>
      <c r="H7" s="134" t="s">
        <v>211</v>
      </c>
    </row>
    <row r="8" spans="1:8" ht="39.950000000000003" customHeight="1">
      <c r="A8" s="135" t="s">
        <v>212</v>
      </c>
      <c r="B8" s="136" t="s">
        <v>213</v>
      </c>
      <c r="C8" s="137" t="s">
        <v>214</v>
      </c>
      <c r="D8" s="138"/>
      <c r="E8" s="139"/>
      <c r="F8" s="139"/>
      <c r="G8" s="139"/>
      <c r="H8" s="139"/>
    </row>
    <row r="9" spans="1:8" ht="89.25" customHeight="1">
      <c r="A9" s="135" t="s">
        <v>215</v>
      </c>
      <c r="B9" s="136" t="s">
        <v>216</v>
      </c>
      <c r="C9" s="137" t="s">
        <v>217</v>
      </c>
      <c r="D9" s="139"/>
      <c r="E9" s="139"/>
      <c r="F9" s="139"/>
      <c r="G9" s="139"/>
      <c r="H9" s="139"/>
    </row>
    <row r="10" spans="1:8" ht="39.950000000000003" customHeight="1">
      <c r="A10" s="135" t="s">
        <v>218</v>
      </c>
      <c r="B10" s="136" t="s">
        <v>219</v>
      </c>
      <c r="C10" s="137" t="s">
        <v>214</v>
      </c>
      <c r="D10" s="139"/>
      <c r="E10" s="139"/>
      <c r="F10" s="139"/>
      <c r="G10" s="139"/>
      <c r="H10" s="140"/>
    </row>
    <row r="11" spans="1:8" ht="39.950000000000003" customHeight="1">
      <c r="A11" s="135" t="s">
        <v>220</v>
      </c>
      <c r="B11" s="136" t="s">
        <v>219</v>
      </c>
      <c r="C11" s="137" t="s">
        <v>214</v>
      </c>
      <c r="D11" s="139"/>
      <c r="E11" s="139"/>
      <c r="F11" s="139"/>
      <c r="G11" s="139"/>
      <c r="H11" s="140"/>
    </row>
    <row r="12" spans="1:8" ht="47.25" customHeight="1">
      <c r="A12" s="135" t="s">
        <v>221</v>
      </c>
      <c r="B12" s="136" t="s">
        <v>222</v>
      </c>
      <c r="C12" s="137" t="s">
        <v>214</v>
      </c>
      <c r="D12" s="139"/>
      <c r="E12" s="139"/>
      <c r="F12" s="139"/>
      <c r="G12" s="139"/>
      <c r="H12" s="139"/>
    </row>
    <row r="13" spans="1:8" ht="39.950000000000003" customHeight="1">
      <c r="A13" s="135" t="s">
        <v>215</v>
      </c>
      <c r="B13" s="136" t="s">
        <v>223</v>
      </c>
      <c r="C13" s="137" t="s">
        <v>217</v>
      </c>
      <c r="D13" s="139"/>
      <c r="E13" s="139"/>
      <c r="F13" s="139"/>
      <c r="G13" s="139"/>
      <c r="H13" s="139"/>
    </row>
    <row r="14" spans="1:8" ht="59.25" customHeight="1">
      <c r="A14" s="135" t="s">
        <v>224</v>
      </c>
      <c r="B14" s="136" t="s">
        <v>225</v>
      </c>
      <c r="C14" s="139" t="s">
        <v>226</v>
      </c>
      <c r="D14" s="139"/>
      <c r="E14" s="139"/>
      <c r="F14" s="140"/>
      <c r="G14" s="139"/>
      <c r="H14" s="139"/>
    </row>
    <row r="15" spans="1:8" ht="39.950000000000003" customHeight="1">
      <c r="A15" s="135" t="s">
        <v>227</v>
      </c>
      <c r="B15" s="136" t="s">
        <v>225</v>
      </c>
      <c r="C15" s="137" t="s">
        <v>228</v>
      </c>
      <c r="D15" s="139"/>
      <c r="E15" s="139"/>
      <c r="F15" s="139"/>
      <c r="G15" s="139"/>
      <c r="H15" s="139"/>
    </row>
    <row r="16" spans="1:8" ht="41.25" customHeight="1">
      <c r="A16" s="135" t="s">
        <v>229</v>
      </c>
      <c r="B16" s="136" t="s">
        <v>225</v>
      </c>
      <c r="C16" s="139" t="s">
        <v>230</v>
      </c>
      <c r="D16" s="139"/>
      <c r="E16" s="139"/>
      <c r="F16" s="139"/>
      <c r="G16" s="139"/>
      <c r="H16" s="139"/>
    </row>
    <row r="17" spans="1:8" ht="59.25" customHeight="1">
      <c r="A17" s="135" t="s">
        <v>215</v>
      </c>
      <c r="B17" s="136" t="s">
        <v>231</v>
      </c>
      <c r="C17" s="137" t="s">
        <v>217</v>
      </c>
      <c r="D17" s="139"/>
      <c r="E17" s="139"/>
      <c r="F17" s="139"/>
      <c r="G17" s="139"/>
      <c r="H17" s="140"/>
    </row>
    <row r="18" spans="1:8" ht="45" customHeight="1">
      <c r="A18" s="135" t="s">
        <v>232</v>
      </c>
      <c r="B18" s="136" t="s">
        <v>216</v>
      </c>
      <c r="C18" s="139" t="s">
        <v>226</v>
      </c>
      <c r="D18" s="139"/>
      <c r="E18" s="139"/>
      <c r="F18" s="139"/>
      <c r="G18" s="139"/>
      <c r="H18" s="139"/>
    </row>
    <row r="19" spans="1:8" ht="39.950000000000003" customHeight="1">
      <c r="A19" s="135" t="s">
        <v>233</v>
      </c>
      <c r="B19" s="136" t="s">
        <v>216</v>
      </c>
      <c r="C19" s="139" t="s">
        <v>226</v>
      </c>
      <c r="D19" s="139"/>
      <c r="E19" s="139"/>
      <c r="F19" s="139"/>
      <c r="G19" s="139"/>
      <c r="H19" s="139"/>
    </row>
    <row r="20" spans="1:8" ht="69" customHeight="1">
      <c r="A20" s="135" t="s">
        <v>234</v>
      </c>
      <c r="B20" s="136" t="s">
        <v>216</v>
      </c>
      <c r="C20" s="139" t="s">
        <v>226</v>
      </c>
      <c r="D20" s="139"/>
      <c r="E20" s="139"/>
      <c r="F20" s="139"/>
      <c r="G20" s="139"/>
      <c r="H20" s="139"/>
    </row>
    <row r="21" spans="1:8" ht="89.25" customHeight="1">
      <c r="A21" s="135" t="s">
        <v>235</v>
      </c>
      <c r="B21" s="136" t="s">
        <v>216</v>
      </c>
      <c r="C21" s="139" t="s">
        <v>226</v>
      </c>
      <c r="D21" s="139"/>
      <c r="E21" s="139"/>
      <c r="F21" s="139"/>
      <c r="G21" s="139"/>
      <c r="H21" s="139"/>
    </row>
    <row r="22" spans="1:8" ht="89.25" customHeight="1">
      <c r="A22" s="135" t="s">
        <v>236</v>
      </c>
      <c r="B22" s="136" t="s">
        <v>216</v>
      </c>
      <c r="C22" s="137" t="s">
        <v>230</v>
      </c>
      <c r="D22" s="139"/>
      <c r="E22" s="139"/>
      <c r="F22" s="139"/>
      <c r="G22" s="139"/>
      <c r="H22" s="139"/>
    </row>
    <row r="23" spans="1:8" ht="46.5" customHeight="1">
      <c r="A23" s="135" t="s">
        <v>237</v>
      </c>
      <c r="B23" s="136" t="s">
        <v>216</v>
      </c>
      <c r="C23" s="137" t="s">
        <v>230</v>
      </c>
      <c r="D23" s="139"/>
      <c r="E23" s="139"/>
      <c r="F23" s="139"/>
      <c r="G23" s="139"/>
      <c r="H23" s="139"/>
    </row>
    <row r="24" spans="1:8" ht="65.25" customHeight="1">
      <c r="A24" s="135" t="s">
        <v>215</v>
      </c>
      <c r="B24" s="136" t="s">
        <v>238</v>
      </c>
      <c r="C24" s="137" t="s">
        <v>217</v>
      </c>
      <c r="D24" s="139"/>
      <c r="E24" s="139"/>
      <c r="F24" s="139"/>
      <c r="G24" s="139"/>
      <c r="H24" s="139"/>
    </row>
    <row r="25" spans="1:8" ht="52.5" customHeight="1">
      <c r="A25" s="135" t="s">
        <v>239</v>
      </c>
      <c r="B25" s="136" t="s">
        <v>240</v>
      </c>
      <c r="C25" s="137" t="s">
        <v>241</v>
      </c>
      <c r="D25" s="139"/>
      <c r="E25" s="139"/>
      <c r="F25" s="139"/>
      <c r="G25" s="139"/>
      <c r="H25" s="139"/>
    </row>
    <row r="26" spans="1:8" ht="39.950000000000003" customHeight="1">
      <c r="A26" s="135" t="s">
        <v>242</v>
      </c>
      <c r="B26" s="136" t="s">
        <v>240</v>
      </c>
      <c r="C26" s="137" t="s">
        <v>214</v>
      </c>
      <c r="D26" s="139"/>
      <c r="E26" s="139"/>
      <c r="F26" s="139"/>
      <c r="G26" s="139"/>
      <c r="H26" s="139"/>
    </row>
    <row r="27" spans="1:8" ht="57.75" customHeight="1">
      <c r="A27" s="135" t="s">
        <v>243</v>
      </c>
      <c r="B27" s="136" t="s">
        <v>240</v>
      </c>
      <c r="C27" s="137" t="s">
        <v>230</v>
      </c>
      <c r="D27" s="139"/>
      <c r="E27" s="139"/>
      <c r="F27" s="139"/>
      <c r="G27" s="139"/>
      <c r="H27" s="139"/>
    </row>
    <row r="28" spans="1:8" ht="63" customHeight="1">
      <c r="A28" s="135" t="s">
        <v>215</v>
      </c>
      <c r="B28" s="136" t="s">
        <v>244</v>
      </c>
      <c r="C28" s="137" t="s">
        <v>217</v>
      </c>
      <c r="D28" s="139"/>
      <c r="E28" s="139"/>
      <c r="F28" s="139"/>
      <c r="G28" s="139"/>
      <c r="H28" s="139"/>
    </row>
    <row r="29" spans="1:8" ht="39.950000000000003" customHeight="1">
      <c r="A29" s="135" t="s">
        <v>245</v>
      </c>
      <c r="B29" s="136" t="s">
        <v>246</v>
      </c>
      <c r="C29" s="137" t="s">
        <v>241</v>
      </c>
      <c r="D29" s="139"/>
      <c r="E29" s="139"/>
      <c r="F29" s="139"/>
      <c r="G29" s="139"/>
      <c r="H29" s="139"/>
    </row>
    <row r="30" spans="1:8" ht="39.950000000000003" customHeight="1">
      <c r="A30" s="135" t="s">
        <v>247</v>
      </c>
      <c r="B30" s="136" t="s">
        <v>248</v>
      </c>
      <c r="C30" s="137" t="s">
        <v>241</v>
      </c>
      <c r="D30" s="139"/>
      <c r="E30" s="139"/>
      <c r="F30" s="139"/>
      <c r="G30" s="139"/>
      <c r="H30" s="139"/>
    </row>
    <row r="31" spans="1:8" ht="39.950000000000003" customHeight="1">
      <c r="A31" s="135" t="s">
        <v>249</v>
      </c>
      <c r="B31" s="136" t="s">
        <v>246</v>
      </c>
      <c r="C31" s="137" t="s">
        <v>214</v>
      </c>
      <c r="D31" s="139"/>
      <c r="E31" s="139"/>
      <c r="F31" s="139"/>
      <c r="G31" s="139"/>
      <c r="H31" s="139"/>
    </row>
    <row r="32" spans="1:8" ht="73.349999999999994" customHeight="1">
      <c r="A32" s="135" t="s">
        <v>250</v>
      </c>
      <c r="B32" s="136" t="s">
        <v>248</v>
      </c>
      <c r="C32" s="137" t="s">
        <v>230</v>
      </c>
      <c r="D32" s="139"/>
      <c r="E32" s="139"/>
      <c r="F32" s="139"/>
      <c r="G32" s="139"/>
      <c r="H32" s="139"/>
    </row>
    <row r="33" spans="1:8" ht="54.75" customHeight="1">
      <c r="A33" s="135" t="s">
        <v>215</v>
      </c>
      <c r="B33" s="136" t="s">
        <v>225</v>
      </c>
      <c r="C33" s="137" t="s">
        <v>217</v>
      </c>
      <c r="D33" s="139"/>
      <c r="E33" s="139"/>
      <c r="F33" s="140"/>
      <c r="G33" s="139"/>
      <c r="H33" s="139"/>
    </row>
    <row r="34" spans="1:8" ht="57.75" customHeight="1">
      <c r="A34" s="135" t="s">
        <v>251</v>
      </c>
      <c r="B34" s="136" t="s">
        <v>252</v>
      </c>
      <c r="C34" s="139" t="s">
        <v>253</v>
      </c>
      <c r="D34" s="139"/>
      <c r="E34" s="139"/>
      <c r="F34" s="139"/>
      <c r="G34" s="139"/>
      <c r="H34" s="139"/>
    </row>
    <row r="35" spans="1:8" ht="72.75" customHeight="1">
      <c r="A35" s="135" t="s">
        <v>254</v>
      </c>
      <c r="B35" s="136" t="s">
        <v>252</v>
      </c>
      <c r="C35" s="137" t="s">
        <v>241</v>
      </c>
      <c r="D35" s="139"/>
      <c r="E35" s="139"/>
      <c r="F35" s="139"/>
      <c r="G35" s="139"/>
      <c r="H35" s="139"/>
    </row>
    <row r="36" spans="1:8" ht="54" customHeight="1">
      <c r="A36" s="135" t="s">
        <v>255</v>
      </c>
      <c r="B36" s="136" t="s">
        <v>252</v>
      </c>
      <c r="C36" s="139" t="s">
        <v>253</v>
      </c>
      <c r="D36" s="139"/>
      <c r="E36" s="139"/>
      <c r="F36" s="139"/>
      <c r="G36" s="139"/>
      <c r="H36" s="139"/>
    </row>
    <row r="37" spans="1:8" ht="39.950000000000003" customHeight="1">
      <c r="A37" s="135" t="s">
        <v>256</v>
      </c>
      <c r="B37" s="136" t="s">
        <v>252</v>
      </c>
      <c r="C37" s="137" t="s">
        <v>214</v>
      </c>
      <c r="D37" s="139"/>
      <c r="E37" s="139"/>
      <c r="F37" s="139"/>
      <c r="G37" s="139"/>
      <c r="H37" s="139"/>
    </row>
    <row r="38" spans="1:8" ht="57" customHeight="1">
      <c r="A38" s="135" t="s">
        <v>237</v>
      </c>
      <c r="B38" s="136" t="s">
        <v>252</v>
      </c>
      <c r="C38" s="137" t="s">
        <v>230</v>
      </c>
      <c r="D38" s="139"/>
      <c r="E38" s="139"/>
      <c r="F38" s="139"/>
      <c r="G38" s="139"/>
      <c r="H38" s="139"/>
    </row>
    <row r="39" spans="1:8" ht="70.5" customHeight="1">
      <c r="A39" s="135" t="s">
        <v>215</v>
      </c>
      <c r="B39" s="136" t="s">
        <v>252</v>
      </c>
      <c r="C39" s="137" t="s">
        <v>217</v>
      </c>
      <c r="D39" s="139"/>
      <c r="E39" s="139"/>
      <c r="F39" s="139"/>
      <c r="G39" s="139"/>
      <c r="H39" s="139"/>
    </row>
    <row r="40" spans="1:8" ht="75.75" customHeight="1">
      <c r="A40" s="135" t="s">
        <v>257</v>
      </c>
      <c r="B40" s="136" t="s">
        <v>258</v>
      </c>
      <c r="C40" s="137" t="s">
        <v>259</v>
      </c>
      <c r="D40" s="139"/>
      <c r="E40" s="140"/>
      <c r="F40" s="140"/>
      <c r="G40" s="140"/>
      <c r="H40" s="140"/>
    </row>
    <row r="41" spans="1:8" ht="65.25" customHeight="1">
      <c r="A41" s="135" t="s">
        <v>260</v>
      </c>
      <c r="B41" s="136" t="s">
        <v>258</v>
      </c>
      <c r="C41" s="137" t="s">
        <v>241</v>
      </c>
      <c r="D41" s="139"/>
      <c r="E41" s="140"/>
      <c r="F41" s="140"/>
      <c r="G41" s="140"/>
      <c r="H41" s="140"/>
    </row>
    <row r="42" spans="1:8" ht="72" customHeight="1">
      <c r="A42" s="135" t="s">
        <v>261</v>
      </c>
      <c r="B42" s="136" t="s">
        <v>258</v>
      </c>
      <c r="C42" s="137" t="s">
        <v>230</v>
      </c>
      <c r="D42" s="139"/>
      <c r="E42" s="140"/>
      <c r="F42" s="140"/>
      <c r="G42" s="139"/>
      <c r="H42" s="139"/>
    </row>
    <row r="43" spans="1:8" ht="57" customHeight="1">
      <c r="A43" s="135" t="s">
        <v>243</v>
      </c>
      <c r="B43" s="136" t="s">
        <v>258</v>
      </c>
      <c r="C43" s="137" t="s">
        <v>230</v>
      </c>
      <c r="D43" s="139"/>
      <c r="E43" s="139"/>
      <c r="F43" s="139"/>
      <c r="G43" s="139"/>
      <c r="H43" s="139"/>
    </row>
    <row r="44" spans="1:8" ht="67.5" customHeight="1">
      <c r="A44" s="135" t="s">
        <v>215</v>
      </c>
      <c r="B44" s="136" t="s">
        <v>213</v>
      </c>
      <c r="C44" s="137" t="s">
        <v>217</v>
      </c>
      <c r="D44" s="139"/>
      <c r="E44" s="139"/>
      <c r="F44" s="139"/>
      <c r="G44" s="139"/>
      <c r="H44" s="139"/>
    </row>
    <row r="45" spans="1:8" ht="39.950000000000003" customHeight="1">
      <c r="A45" s="135" t="s">
        <v>262</v>
      </c>
      <c r="B45" s="136" t="s">
        <v>263</v>
      </c>
      <c r="C45" s="139" t="s">
        <v>253</v>
      </c>
      <c r="D45" s="139"/>
      <c r="E45" s="139"/>
      <c r="F45" s="140"/>
      <c r="G45" s="139"/>
      <c r="H45" s="139"/>
    </row>
    <row r="46" spans="1:8" ht="39.950000000000003" customHeight="1">
      <c r="A46" s="135" t="s">
        <v>264</v>
      </c>
      <c r="B46" s="136" t="s">
        <v>263</v>
      </c>
      <c r="C46" s="137" t="s">
        <v>214</v>
      </c>
      <c r="D46" s="139"/>
      <c r="E46" s="139"/>
      <c r="F46" s="140"/>
      <c r="G46" s="139"/>
      <c r="H46" s="139"/>
    </row>
    <row r="47" spans="1:8" ht="53.25" customHeight="1">
      <c r="A47" s="135" t="s">
        <v>265</v>
      </c>
      <c r="B47" s="136" t="s">
        <v>263</v>
      </c>
      <c r="C47" s="137" t="s">
        <v>230</v>
      </c>
      <c r="D47" s="139"/>
      <c r="E47" s="139"/>
      <c r="F47" s="140"/>
      <c r="G47" s="139"/>
      <c r="H47" s="139"/>
    </row>
    <row r="48" spans="1:8" ht="58.5" customHeight="1">
      <c r="A48" s="135" t="s">
        <v>243</v>
      </c>
      <c r="B48" s="136" t="s">
        <v>263</v>
      </c>
      <c r="C48" s="137" t="s">
        <v>230</v>
      </c>
      <c r="D48" s="139"/>
      <c r="E48" s="139"/>
      <c r="F48" s="139"/>
      <c r="G48" s="139"/>
      <c r="H48" s="139"/>
    </row>
    <row r="49" spans="1:8" ht="39.950000000000003" customHeight="1">
      <c r="A49" s="135" t="s">
        <v>215</v>
      </c>
      <c r="B49" s="136" t="s">
        <v>222</v>
      </c>
      <c r="C49" s="137" t="s">
        <v>217</v>
      </c>
      <c r="D49" s="139"/>
      <c r="E49" s="139"/>
      <c r="F49" s="139"/>
      <c r="G49" s="139"/>
      <c r="H49" s="139"/>
    </row>
    <row r="50" spans="1:8" ht="85.5" customHeight="1">
      <c r="A50" s="135" t="s">
        <v>266</v>
      </c>
      <c r="B50" s="136" t="s">
        <v>267</v>
      </c>
      <c r="C50" s="139" t="s">
        <v>253</v>
      </c>
      <c r="D50" s="139"/>
      <c r="E50" s="140"/>
      <c r="F50" s="140"/>
      <c r="G50" s="139"/>
      <c r="H50" s="140"/>
    </row>
    <row r="51" spans="1:8" ht="90.75" customHeight="1">
      <c r="A51" s="135" t="s">
        <v>268</v>
      </c>
      <c r="B51" s="136" t="s">
        <v>267</v>
      </c>
      <c r="C51" s="137" t="s">
        <v>214</v>
      </c>
      <c r="D51" s="139"/>
      <c r="E51" s="140"/>
      <c r="F51" s="140"/>
      <c r="G51" s="139"/>
      <c r="H51" s="139"/>
    </row>
    <row r="52" spans="1:8" ht="102" customHeight="1">
      <c r="A52" s="135" t="s">
        <v>265</v>
      </c>
      <c r="B52" s="136" t="s">
        <v>267</v>
      </c>
      <c r="C52" s="137" t="s">
        <v>230</v>
      </c>
      <c r="D52" s="139"/>
      <c r="E52" s="140"/>
      <c r="F52" s="140"/>
      <c r="G52" s="139"/>
      <c r="H52" s="139"/>
    </row>
    <row r="53" spans="1:8" ht="61.5" customHeight="1">
      <c r="A53" s="135" t="s">
        <v>243</v>
      </c>
      <c r="B53" s="136" t="s">
        <v>267</v>
      </c>
      <c r="C53" s="137" t="s">
        <v>230</v>
      </c>
      <c r="D53" s="139"/>
      <c r="E53" s="139"/>
      <c r="F53" s="139"/>
      <c r="G53" s="139"/>
      <c r="H53" s="139"/>
    </row>
    <row r="54" spans="1:8" ht="103.5" customHeight="1">
      <c r="A54" s="135" t="s">
        <v>215</v>
      </c>
      <c r="B54" s="136" t="s">
        <v>263</v>
      </c>
      <c r="C54" s="137" t="s">
        <v>217</v>
      </c>
      <c r="D54" s="139"/>
      <c r="E54" s="139"/>
      <c r="F54" s="140"/>
      <c r="G54" s="139"/>
      <c r="H54" s="139"/>
    </row>
    <row r="55" spans="1:8" ht="52.5" customHeight="1">
      <c r="A55" s="135" t="s">
        <v>269</v>
      </c>
      <c r="B55" s="136" t="s">
        <v>270</v>
      </c>
      <c r="C55" s="137" t="s">
        <v>241</v>
      </c>
      <c r="D55" s="139"/>
      <c r="E55" s="140"/>
      <c r="F55" s="139"/>
      <c r="G55" s="139"/>
      <c r="H55" s="139"/>
    </row>
    <row r="56" spans="1:8" ht="39.950000000000003" customHeight="1">
      <c r="A56" s="135" t="s">
        <v>271</v>
      </c>
      <c r="B56" s="136" t="s">
        <v>270</v>
      </c>
      <c r="C56" s="137" t="s">
        <v>214</v>
      </c>
      <c r="D56" s="139"/>
      <c r="E56" s="139"/>
      <c r="F56" s="139"/>
      <c r="G56" s="139"/>
      <c r="H56" s="139"/>
    </row>
    <row r="57" spans="1:8" ht="39.950000000000003" customHeight="1">
      <c r="A57" s="135" t="s">
        <v>272</v>
      </c>
      <c r="B57" s="136" t="s">
        <v>270</v>
      </c>
      <c r="C57" s="137" t="s">
        <v>214</v>
      </c>
      <c r="D57" s="139"/>
      <c r="E57" s="139"/>
      <c r="F57" s="139"/>
      <c r="G57" s="139"/>
      <c r="H57" s="139"/>
    </row>
    <row r="58" spans="1:8" ht="39.950000000000003" customHeight="1">
      <c r="A58" s="135" t="s">
        <v>273</v>
      </c>
      <c r="B58" s="136" t="s">
        <v>270</v>
      </c>
      <c r="C58" s="137" t="s">
        <v>214</v>
      </c>
      <c r="D58" s="139"/>
      <c r="E58" s="139"/>
      <c r="F58" s="139"/>
      <c r="G58" s="139"/>
      <c r="H58" s="139"/>
    </row>
    <row r="59" spans="1:8" ht="72" customHeight="1">
      <c r="A59" s="135" t="s">
        <v>265</v>
      </c>
      <c r="B59" s="136" t="s">
        <v>270</v>
      </c>
      <c r="C59" s="137" t="s">
        <v>230</v>
      </c>
      <c r="D59" s="139"/>
      <c r="E59" s="139"/>
      <c r="F59" s="139"/>
      <c r="G59" s="139"/>
      <c r="H59" s="139"/>
    </row>
    <row r="60" spans="1:8" ht="57" customHeight="1">
      <c r="A60" s="135" t="s">
        <v>237</v>
      </c>
      <c r="B60" s="136" t="s">
        <v>270</v>
      </c>
      <c r="C60" s="137" t="s">
        <v>230</v>
      </c>
      <c r="D60" s="139"/>
      <c r="E60" s="139"/>
      <c r="F60" s="139"/>
      <c r="G60" s="139"/>
      <c r="H60" s="139"/>
    </row>
    <row r="61" spans="1:8" ht="39.950000000000003" customHeight="1">
      <c r="A61" s="135" t="s">
        <v>215</v>
      </c>
      <c r="B61" s="136" t="s">
        <v>240</v>
      </c>
      <c r="C61" s="137" t="s">
        <v>217</v>
      </c>
      <c r="D61" s="139"/>
      <c r="E61" s="139"/>
      <c r="F61" s="139"/>
      <c r="G61" s="139"/>
      <c r="H61" s="139"/>
    </row>
    <row r="62" spans="1:8" ht="39.950000000000003" customHeight="1">
      <c r="A62" s="135" t="s">
        <v>274</v>
      </c>
      <c r="B62" s="136" t="s">
        <v>223</v>
      </c>
      <c r="C62" s="137" t="s">
        <v>214</v>
      </c>
      <c r="D62" s="139"/>
      <c r="E62" s="139"/>
      <c r="F62" s="139"/>
      <c r="G62" s="139"/>
      <c r="H62" s="139"/>
    </row>
    <row r="63" spans="1:8" ht="39.950000000000003" customHeight="1">
      <c r="A63" s="135" t="s">
        <v>275</v>
      </c>
      <c r="B63" s="136" t="s">
        <v>223</v>
      </c>
      <c r="C63" s="137" t="s">
        <v>214</v>
      </c>
      <c r="D63" s="139"/>
      <c r="E63" s="139"/>
      <c r="F63" s="139"/>
      <c r="G63" s="139"/>
      <c r="H63" s="139"/>
    </row>
    <row r="64" spans="1:8" ht="39.950000000000003" customHeight="1">
      <c r="A64" s="135" t="s">
        <v>276</v>
      </c>
      <c r="B64" s="136" t="s">
        <v>223</v>
      </c>
      <c r="C64" s="137" t="s">
        <v>277</v>
      </c>
      <c r="D64" s="139"/>
      <c r="E64" s="139"/>
      <c r="F64" s="139"/>
      <c r="G64" s="139"/>
      <c r="H64" s="139"/>
    </row>
    <row r="65" spans="1:8" ht="39.950000000000003" customHeight="1">
      <c r="A65" s="135" t="s">
        <v>278</v>
      </c>
      <c r="B65" s="136" t="s">
        <v>223</v>
      </c>
      <c r="C65" s="137" t="s">
        <v>277</v>
      </c>
      <c r="D65" s="139"/>
      <c r="E65" s="139"/>
      <c r="F65" s="139"/>
      <c r="G65" s="139"/>
      <c r="H65" s="139"/>
    </row>
    <row r="66" spans="1:8" ht="61.5" customHeight="1">
      <c r="A66" s="135" t="s">
        <v>279</v>
      </c>
      <c r="B66" s="136" t="s">
        <v>223</v>
      </c>
      <c r="C66" s="137" t="s">
        <v>230</v>
      </c>
      <c r="D66" s="139"/>
      <c r="E66" s="139"/>
      <c r="F66" s="139"/>
      <c r="G66" s="139"/>
      <c r="H66" s="139"/>
    </row>
    <row r="67" spans="1:8" ht="48" customHeight="1">
      <c r="A67" s="135" t="s">
        <v>215</v>
      </c>
      <c r="B67" s="136" t="s">
        <v>267</v>
      </c>
      <c r="C67" s="137" t="s">
        <v>217</v>
      </c>
      <c r="D67" s="139"/>
      <c r="E67" s="140"/>
      <c r="F67" s="140"/>
      <c r="G67" s="139"/>
      <c r="H67" s="140"/>
    </row>
    <row r="68" spans="1:8" ht="39.950000000000003" customHeight="1">
      <c r="A68" s="135" t="s">
        <v>280</v>
      </c>
      <c r="B68" s="136" t="s">
        <v>238</v>
      </c>
      <c r="C68" s="139" t="s">
        <v>253</v>
      </c>
      <c r="D68" s="139"/>
      <c r="E68" s="139"/>
      <c r="F68" s="139"/>
      <c r="G68" s="139"/>
      <c r="H68" s="139"/>
    </row>
    <row r="69" spans="1:8" ht="39.950000000000003" customHeight="1">
      <c r="A69" s="135" t="s">
        <v>281</v>
      </c>
      <c r="B69" s="136" t="s">
        <v>238</v>
      </c>
      <c r="C69" s="139" t="s">
        <v>253</v>
      </c>
      <c r="D69" s="139"/>
      <c r="E69" s="139"/>
      <c r="F69" s="139"/>
      <c r="G69" s="139"/>
      <c r="H69" s="139"/>
    </row>
    <row r="70" spans="1:8" ht="39.950000000000003" customHeight="1">
      <c r="A70" s="135" t="s">
        <v>282</v>
      </c>
      <c r="B70" s="136" t="s">
        <v>238</v>
      </c>
      <c r="C70" s="139" t="s">
        <v>253</v>
      </c>
      <c r="D70" s="139"/>
      <c r="E70" s="139"/>
      <c r="F70" s="139"/>
      <c r="G70" s="139"/>
      <c r="H70" s="139"/>
    </row>
    <row r="71" spans="1:8" ht="39.950000000000003" customHeight="1">
      <c r="A71" s="135" t="s">
        <v>283</v>
      </c>
      <c r="B71" s="136" t="s">
        <v>238</v>
      </c>
      <c r="C71" s="139" t="s">
        <v>253</v>
      </c>
      <c r="D71" s="139"/>
      <c r="E71" s="139"/>
      <c r="F71" s="139"/>
      <c r="G71" s="139"/>
      <c r="H71" s="139"/>
    </row>
    <row r="72" spans="1:8" ht="39.950000000000003" customHeight="1">
      <c r="A72" s="135" t="s">
        <v>284</v>
      </c>
      <c r="B72" s="136" t="s">
        <v>238</v>
      </c>
      <c r="C72" s="139" t="s">
        <v>253</v>
      </c>
      <c r="D72" s="139"/>
      <c r="E72" s="139"/>
      <c r="F72" s="139"/>
      <c r="G72" s="139"/>
      <c r="H72" s="139"/>
    </row>
    <row r="73" spans="1:8" ht="48" customHeight="1">
      <c r="A73" s="135" t="s">
        <v>265</v>
      </c>
      <c r="B73" s="136" t="s">
        <v>238</v>
      </c>
      <c r="C73" s="137" t="s">
        <v>230</v>
      </c>
      <c r="D73" s="139"/>
      <c r="E73" s="139"/>
      <c r="F73" s="139"/>
      <c r="G73" s="139"/>
      <c r="H73" s="139"/>
    </row>
    <row r="74" spans="1:8" ht="39.950000000000003" customHeight="1">
      <c r="A74" s="135" t="s">
        <v>243</v>
      </c>
      <c r="B74" s="136" t="s">
        <v>238</v>
      </c>
      <c r="C74" s="137" t="s">
        <v>230</v>
      </c>
      <c r="D74" s="139"/>
      <c r="E74" s="139"/>
      <c r="F74" s="139"/>
      <c r="G74" s="139"/>
      <c r="H74" s="139"/>
    </row>
    <row r="75" spans="1:8" ht="44.25" customHeight="1">
      <c r="A75" s="135" t="s">
        <v>215</v>
      </c>
      <c r="B75" s="136" t="s">
        <v>258</v>
      </c>
      <c r="C75" s="137" t="s">
        <v>217</v>
      </c>
      <c r="D75" s="139"/>
      <c r="E75" s="140"/>
      <c r="F75" s="140"/>
      <c r="G75" s="140"/>
      <c r="H75" s="140"/>
    </row>
    <row r="76" spans="1:8" ht="39.950000000000003" customHeight="1">
      <c r="A76" s="135" t="s">
        <v>285</v>
      </c>
      <c r="B76" s="136" t="s">
        <v>231</v>
      </c>
      <c r="C76" s="135" t="s">
        <v>241</v>
      </c>
      <c r="D76" s="139"/>
      <c r="E76" s="139"/>
      <c r="F76" s="139"/>
      <c r="G76" s="139"/>
      <c r="H76" s="139"/>
    </row>
    <row r="77" spans="1:8" ht="64.5" customHeight="1">
      <c r="A77" s="135" t="s">
        <v>286</v>
      </c>
      <c r="B77" s="136" t="s">
        <v>231</v>
      </c>
      <c r="C77" s="135" t="s">
        <v>241</v>
      </c>
      <c r="D77" s="139"/>
      <c r="E77" s="139"/>
      <c r="F77" s="139"/>
      <c r="G77" s="139"/>
      <c r="H77" s="140"/>
    </row>
    <row r="78" spans="1:8" ht="51.75" customHeight="1">
      <c r="A78" s="135" t="s">
        <v>287</v>
      </c>
      <c r="B78" s="136" t="s">
        <v>231</v>
      </c>
      <c r="C78" s="135" t="s">
        <v>241</v>
      </c>
      <c r="D78" s="139"/>
      <c r="E78" s="139"/>
      <c r="F78" s="139"/>
      <c r="G78" s="139"/>
      <c r="H78" s="140"/>
    </row>
    <row r="79" spans="1:8" ht="55.5" customHeight="1">
      <c r="A79" s="135" t="s">
        <v>288</v>
      </c>
      <c r="B79" s="136" t="s">
        <v>231</v>
      </c>
      <c r="C79" s="135" t="s">
        <v>241</v>
      </c>
      <c r="D79" s="139"/>
      <c r="E79" s="139"/>
      <c r="F79" s="139"/>
      <c r="G79" s="139"/>
      <c r="H79" s="140"/>
    </row>
    <row r="80" spans="1:8" ht="51" customHeight="1">
      <c r="A80" s="135" t="s">
        <v>289</v>
      </c>
      <c r="B80" s="136" t="s">
        <v>231</v>
      </c>
      <c r="C80" s="135" t="s">
        <v>241</v>
      </c>
      <c r="D80" s="139"/>
      <c r="E80" s="139"/>
      <c r="F80" s="139"/>
      <c r="G80" s="139"/>
      <c r="H80" s="140"/>
    </row>
    <row r="81" spans="1:8" ht="39.950000000000003" customHeight="1">
      <c r="A81" s="135" t="s">
        <v>284</v>
      </c>
      <c r="B81" s="136" t="s">
        <v>231</v>
      </c>
      <c r="C81" s="135" t="s">
        <v>259</v>
      </c>
      <c r="D81" s="139"/>
      <c r="E81" s="139"/>
      <c r="F81" s="139"/>
      <c r="G81" s="139"/>
      <c r="H81" s="140"/>
    </row>
    <row r="82" spans="1:8" ht="39.950000000000003" customHeight="1">
      <c r="A82" s="135" t="s">
        <v>290</v>
      </c>
      <c r="B82" s="136" t="s">
        <v>231</v>
      </c>
      <c r="C82" s="135" t="s">
        <v>277</v>
      </c>
      <c r="D82" s="139"/>
      <c r="E82" s="139"/>
      <c r="F82" s="139"/>
      <c r="G82" s="139"/>
      <c r="H82" s="140"/>
    </row>
    <row r="83" spans="1:8" ht="39.950000000000003" customHeight="1">
      <c r="A83" s="135" t="s">
        <v>291</v>
      </c>
      <c r="B83" s="136" t="s">
        <v>231</v>
      </c>
      <c r="C83" s="135" t="s">
        <v>241</v>
      </c>
      <c r="D83" s="139"/>
      <c r="E83" s="139"/>
      <c r="F83" s="139"/>
      <c r="G83" s="139"/>
      <c r="H83" s="140"/>
    </row>
    <row r="84" spans="1:8" ht="60.75" customHeight="1">
      <c r="A84" s="135" t="s">
        <v>292</v>
      </c>
      <c r="B84" s="136" t="s">
        <v>231</v>
      </c>
      <c r="C84" s="135" t="s">
        <v>230</v>
      </c>
      <c r="D84" s="139"/>
      <c r="E84" s="139"/>
      <c r="F84" s="139"/>
      <c r="G84" s="139"/>
      <c r="H84" s="140"/>
    </row>
    <row r="85" spans="1:8" ht="58.5" customHeight="1">
      <c r="A85" s="135" t="s">
        <v>215</v>
      </c>
      <c r="B85" s="136" t="s">
        <v>293</v>
      </c>
      <c r="C85" s="137" t="s">
        <v>217</v>
      </c>
      <c r="D85" s="139"/>
      <c r="E85" s="139"/>
      <c r="F85" s="139"/>
      <c r="G85" s="139"/>
      <c r="H85" s="140"/>
    </row>
    <row r="86" spans="1:8" ht="39.950000000000003" customHeight="1">
      <c r="A86" s="135" t="s">
        <v>294</v>
      </c>
      <c r="B86" s="136" t="s">
        <v>295</v>
      </c>
      <c r="C86" s="135" t="s">
        <v>277</v>
      </c>
      <c r="D86" s="139"/>
      <c r="E86" s="139"/>
      <c r="F86" s="139"/>
      <c r="G86" s="139"/>
      <c r="H86" s="140"/>
    </row>
    <row r="87" spans="1:8" ht="39.950000000000003" customHeight="1">
      <c r="A87" s="135" t="s">
        <v>215</v>
      </c>
      <c r="B87" s="136" t="s">
        <v>270</v>
      </c>
      <c r="C87" s="137" t="s">
        <v>217</v>
      </c>
      <c r="D87" s="139"/>
      <c r="E87" s="139"/>
      <c r="F87" s="139"/>
      <c r="G87" s="139"/>
      <c r="H87" s="139"/>
    </row>
    <row r="88" spans="1:8" ht="39.950000000000003" customHeight="1">
      <c r="A88" s="135" t="s">
        <v>296</v>
      </c>
      <c r="B88" s="136" t="s">
        <v>293</v>
      </c>
      <c r="C88" s="137" t="s">
        <v>214</v>
      </c>
      <c r="D88" s="139"/>
      <c r="E88" s="139"/>
      <c r="F88" s="139"/>
      <c r="G88" s="139"/>
      <c r="H88" s="140"/>
    </row>
    <row r="89" spans="1:8" ht="48" customHeight="1">
      <c r="A89" s="135" t="s">
        <v>215</v>
      </c>
      <c r="B89" s="136" t="s">
        <v>248</v>
      </c>
      <c r="C89" s="137" t="s">
        <v>217</v>
      </c>
      <c r="D89" s="139"/>
      <c r="E89" s="139"/>
      <c r="F89" s="139"/>
      <c r="G89" s="139"/>
      <c r="H89" s="139"/>
    </row>
    <row r="90" spans="1:8" ht="39.950000000000003" customHeight="1">
      <c r="A90" s="135" t="s">
        <v>297</v>
      </c>
      <c r="B90" s="136" t="s">
        <v>244</v>
      </c>
      <c r="C90" s="137" t="s">
        <v>214</v>
      </c>
      <c r="D90" s="139"/>
      <c r="E90" s="139"/>
      <c r="F90" s="139"/>
      <c r="G90" s="139"/>
      <c r="H90" s="139"/>
    </row>
    <row r="91" spans="1:8" ht="39.950000000000003" customHeight="1">
      <c r="A91" s="135" t="s">
        <v>215</v>
      </c>
      <c r="B91" s="136" t="s">
        <v>295</v>
      </c>
      <c r="C91" s="137" t="s">
        <v>217</v>
      </c>
      <c r="D91" s="139"/>
      <c r="E91" s="139"/>
      <c r="F91" s="139"/>
      <c r="G91" s="139"/>
      <c r="H91" s="140"/>
    </row>
    <row r="92" spans="1:8" ht="39.950000000000003" customHeight="1">
      <c r="A92" s="135" t="s">
        <v>298</v>
      </c>
      <c r="B92" s="136" t="s">
        <v>299</v>
      </c>
      <c r="C92" s="135" t="s">
        <v>300</v>
      </c>
      <c r="D92" s="139"/>
      <c r="E92" s="139"/>
      <c r="F92" s="139"/>
      <c r="G92" s="139"/>
      <c r="H92" s="139"/>
    </row>
    <row r="93" spans="1:8" ht="15" customHeight="1">
      <c r="C93" s="141"/>
      <c r="D93" s="141"/>
      <c r="E93"/>
      <c r="F93"/>
      <c r="G93"/>
      <c r="H93"/>
    </row>
    <row r="94" spans="1:8" ht="15" customHeight="1">
      <c r="A94" s="142"/>
      <c r="D94" s="141"/>
      <c r="E94" s="141"/>
      <c r="F94" s="141"/>
      <c r="G94" s="141"/>
      <c r="H94" s="141"/>
    </row>
    <row r="95" spans="1:8" ht="15" customHeight="1">
      <c r="D95" s="141"/>
      <c r="E95" s="141"/>
      <c r="F95" s="141"/>
      <c r="G95" s="141"/>
      <c r="H95" s="141"/>
    </row>
    <row r="96" spans="1:8" ht="15" customHeight="1">
      <c r="D96" s="141"/>
      <c r="E96" s="141"/>
      <c r="F96" s="141"/>
      <c r="G96" s="141"/>
      <c r="H96" s="141"/>
    </row>
    <row r="97" spans="4:8" ht="15" customHeight="1">
      <c r="D97" s="141"/>
      <c r="E97" s="141"/>
      <c r="F97" s="141"/>
      <c r="G97" s="141"/>
      <c r="H97" s="141"/>
    </row>
    <row r="98" spans="4:8" ht="15" customHeight="1">
      <c r="D98" s="141"/>
      <c r="E98" s="141"/>
      <c r="F98" s="141"/>
      <c r="G98" s="141"/>
      <c r="H98" s="141"/>
    </row>
    <row r="99" spans="4:8" ht="15" customHeight="1">
      <c r="D99" s="141"/>
      <c r="E99" s="141"/>
      <c r="F99" s="141"/>
      <c r="G99" s="141"/>
      <c r="H99" s="141"/>
    </row>
    <row r="100" spans="4:8" ht="15" customHeight="1">
      <c r="D100" s="141"/>
      <c r="E100" s="141"/>
      <c r="F100" s="141"/>
      <c r="G100" s="141"/>
      <c r="H100" s="141"/>
    </row>
    <row r="101" spans="4:8" ht="15" customHeight="1">
      <c r="D101" s="141"/>
      <c r="E101" s="141"/>
      <c r="F101" s="141"/>
      <c r="G101" s="141"/>
      <c r="H101" s="141"/>
    </row>
    <row r="102" spans="4:8" ht="15" customHeight="1">
      <c r="D102" s="141"/>
      <c r="E102" s="141"/>
      <c r="F102" s="141"/>
      <c r="G102" s="141"/>
      <c r="H102" s="141"/>
    </row>
    <row r="103" spans="4:8" ht="15" customHeight="1">
      <c r="D103" s="141"/>
      <c r="E103" s="141"/>
      <c r="F103" s="141"/>
      <c r="G103" s="141"/>
      <c r="H103" s="141"/>
    </row>
    <row r="104" spans="4:8" ht="15" customHeight="1">
      <c r="D104" s="141"/>
      <c r="E104" s="141"/>
      <c r="F104" s="141"/>
      <c r="G104" s="141"/>
      <c r="H104" s="141"/>
    </row>
    <row r="105" spans="4:8" ht="15" customHeight="1">
      <c r="D105" s="141"/>
      <c r="E105" s="141"/>
      <c r="F105" s="141"/>
      <c r="G105" s="141"/>
      <c r="H105" s="141"/>
    </row>
    <row r="106" spans="4:8" ht="15" customHeight="1">
      <c r="D106" s="141"/>
      <c r="E106" s="141"/>
      <c r="F106" s="141"/>
      <c r="G106" s="141"/>
      <c r="H106" s="141"/>
    </row>
    <row r="107" spans="4:8" ht="15" customHeight="1">
      <c r="D107" s="141"/>
      <c r="E107" s="141"/>
      <c r="F107" s="141"/>
      <c r="G107" s="141"/>
      <c r="H107" s="141"/>
    </row>
    <row r="108" spans="4:8" ht="15" customHeight="1">
      <c r="D108" s="141"/>
      <c r="E108" s="141"/>
      <c r="F108" s="141"/>
      <c r="G108" s="141"/>
      <c r="H108" s="141"/>
    </row>
    <row r="109" spans="4:8" ht="15" customHeight="1">
      <c r="D109" s="141"/>
      <c r="E109" s="141"/>
      <c r="F109" s="141"/>
      <c r="G109" s="141"/>
      <c r="H109" s="141"/>
    </row>
    <row r="110" spans="4:8" ht="15" customHeight="1">
      <c r="D110" s="141"/>
      <c r="E110" s="141"/>
      <c r="F110" s="141"/>
      <c r="G110" s="141"/>
      <c r="H110" s="141"/>
    </row>
    <row r="111" spans="4:8">
      <c r="D111" s="141"/>
      <c r="E111" s="141"/>
      <c r="F111" s="141"/>
      <c r="G111" s="141"/>
      <c r="H111" s="141"/>
    </row>
    <row r="112" spans="4:8">
      <c r="D112" s="141"/>
      <c r="E112" s="141"/>
      <c r="F112" s="141"/>
      <c r="G112" s="141"/>
      <c r="H112" s="141"/>
    </row>
    <row r="113" spans="4:8">
      <c r="D113" s="141"/>
      <c r="E113" s="141"/>
      <c r="F113" s="141"/>
      <c r="G113" s="141"/>
      <c r="H113" s="141"/>
    </row>
    <row r="114" spans="4:8">
      <c r="D114" s="141"/>
      <c r="E114" s="141"/>
      <c r="F114" s="141"/>
      <c r="G114" s="141"/>
      <c r="H114" s="141"/>
    </row>
    <row r="115" spans="4:8">
      <c r="D115" s="141"/>
      <c r="E115" s="141"/>
      <c r="F115" s="141"/>
      <c r="G115" s="141"/>
      <c r="H115" s="141"/>
    </row>
    <row r="116" spans="4:8">
      <c r="D116" s="141"/>
      <c r="E116" s="141"/>
      <c r="F116" s="141"/>
      <c r="G116" s="141"/>
      <c r="H116" s="141"/>
    </row>
    <row r="117" spans="4:8">
      <c r="D117" s="141"/>
      <c r="E117" s="141"/>
      <c r="F117" s="141"/>
      <c r="G117" s="141"/>
      <c r="H117" s="141"/>
    </row>
    <row r="118" spans="4:8">
      <c r="D118" s="141"/>
      <c r="E118" s="141"/>
      <c r="F118" s="141"/>
      <c r="G118" s="141"/>
      <c r="H118" s="141"/>
    </row>
    <row r="119" spans="4:8">
      <c r="D119" s="141"/>
      <c r="E119" s="141"/>
      <c r="F119" s="141"/>
      <c r="G119" s="141"/>
      <c r="H119" s="141"/>
    </row>
    <row r="120" spans="4:8">
      <c r="D120" s="141"/>
      <c r="E120" s="141"/>
      <c r="F120" s="141"/>
      <c r="G120" s="141"/>
      <c r="H120" s="141"/>
    </row>
    <row r="121" spans="4:8">
      <c r="D121" s="141"/>
      <c r="E121" s="141"/>
      <c r="F121" s="141"/>
      <c r="G121" s="141"/>
      <c r="H121" s="141"/>
    </row>
    <row r="122" spans="4:8">
      <c r="D122" s="141"/>
      <c r="E122" s="141"/>
      <c r="F122" s="141"/>
      <c r="G122" s="141"/>
      <c r="H122" s="141"/>
    </row>
    <row r="123" spans="4:8">
      <c r="D123" s="141"/>
      <c r="E123" s="141"/>
      <c r="F123" s="141"/>
      <c r="G123" s="141"/>
      <c r="H123" s="141"/>
    </row>
    <row r="124" spans="4:8">
      <c r="D124" s="141"/>
      <c r="E124" s="141"/>
      <c r="F124" s="141"/>
      <c r="G124" s="141"/>
      <c r="H124" s="141"/>
    </row>
    <row r="125" spans="4:8">
      <c r="D125" s="141"/>
      <c r="E125" s="141"/>
      <c r="F125" s="141"/>
      <c r="G125" s="141"/>
      <c r="H125" s="141"/>
    </row>
    <row r="126" spans="4:8">
      <c r="D126" s="141"/>
      <c r="E126" s="141"/>
      <c r="F126" s="141"/>
      <c r="G126" s="141"/>
      <c r="H126" s="141"/>
    </row>
    <row r="127" spans="4:8">
      <c r="D127" s="141"/>
      <c r="E127" s="141"/>
      <c r="F127" s="141"/>
      <c r="G127" s="141"/>
      <c r="H127" s="141"/>
    </row>
    <row r="128" spans="4:8">
      <c r="D128" s="141"/>
      <c r="E128" s="141"/>
      <c r="F128" s="141"/>
      <c r="G128" s="141"/>
      <c r="H128" s="141"/>
    </row>
    <row r="129" spans="4:8">
      <c r="D129" s="141"/>
      <c r="E129" s="141"/>
      <c r="F129" s="141"/>
      <c r="G129" s="141"/>
      <c r="H129" s="141"/>
    </row>
    <row r="130" spans="4:8">
      <c r="D130" s="141"/>
      <c r="E130" s="141"/>
      <c r="F130" s="141"/>
      <c r="G130" s="141"/>
      <c r="H130" s="141"/>
    </row>
    <row r="131" spans="4:8">
      <c r="D131" s="141"/>
      <c r="E131" s="141"/>
      <c r="F131" s="141"/>
      <c r="G131" s="141"/>
      <c r="H131" s="141"/>
    </row>
    <row r="132" spans="4:8">
      <c r="D132" s="141"/>
      <c r="E132" s="141"/>
      <c r="F132" s="141"/>
      <c r="G132" s="141"/>
      <c r="H132" s="141"/>
    </row>
    <row r="133" spans="4:8">
      <c r="D133" s="141"/>
      <c r="E133" s="141"/>
      <c r="F133" s="141"/>
      <c r="G133" s="141"/>
      <c r="H133" s="141"/>
    </row>
    <row r="134" spans="4:8">
      <c r="D134" s="141"/>
      <c r="E134" s="141"/>
      <c r="F134" s="141"/>
      <c r="G134" s="141"/>
      <c r="H134" s="141"/>
    </row>
    <row r="135" spans="4:8">
      <c r="D135" s="141"/>
      <c r="E135" s="141"/>
      <c r="F135" s="141"/>
      <c r="G135" s="141"/>
      <c r="H135" s="141"/>
    </row>
    <row r="136" spans="4:8">
      <c r="D136" s="141"/>
      <c r="E136" s="141"/>
      <c r="F136" s="141"/>
      <c r="G136" s="141"/>
      <c r="H136" s="141"/>
    </row>
    <row r="137" spans="4:8">
      <c r="D137" s="141"/>
      <c r="E137" s="141"/>
      <c r="F137" s="141"/>
      <c r="G137" s="141"/>
      <c r="H137" s="141"/>
    </row>
    <row r="138" spans="4:8">
      <c r="D138" s="141"/>
      <c r="E138" s="141"/>
      <c r="F138" s="141"/>
      <c r="G138" s="141"/>
      <c r="H138" s="141"/>
    </row>
    <row r="139" spans="4:8">
      <c r="D139" s="141"/>
      <c r="E139" s="141"/>
      <c r="F139" s="141"/>
      <c r="G139" s="141"/>
      <c r="H139" s="141"/>
    </row>
    <row r="140" spans="4:8">
      <c r="D140" s="141"/>
      <c r="E140" s="141"/>
      <c r="F140" s="141"/>
      <c r="G140" s="141"/>
      <c r="H140" s="141"/>
    </row>
    <row r="141" spans="4:8">
      <c r="D141" s="141"/>
      <c r="E141" s="141"/>
      <c r="F141" s="141"/>
      <c r="G141" s="141"/>
      <c r="H141" s="141"/>
    </row>
    <row r="142" spans="4:8">
      <c r="D142" s="141"/>
      <c r="E142" s="141"/>
      <c r="F142" s="141"/>
      <c r="G142" s="141"/>
      <c r="H142" s="141"/>
    </row>
    <row r="143" spans="4:8">
      <c r="D143" s="141"/>
      <c r="E143" s="141"/>
      <c r="F143" s="141"/>
      <c r="G143" s="141"/>
      <c r="H143" s="141"/>
    </row>
    <row r="144" spans="4:8">
      <c r="D144" s="141"/>
      <c r="E144" s="141"/>
      <c r="F144" s="141"/>
      <c r="G144" s="141"/>
      <c r="H144" s="141"/>
    </row>
    <row r="145" spans="4:8">
      <c r="D145" s="141"/>
      <c r="E145" s="141"/>
      <c r="F145" s="141"/>
      <c r="G145" s="141"/>
      <c r="H145" s="141"/>
    </row>
    <row r="146" spans="4:8">
      <c r="D146" s="141"/>
      <c r="E146" s="141"/>
      <c r="F146" s="141"/>
      <c r="G146" s="141"/>
      <c r="H146" s="141"/>
    </row>
    <row r="147" spans="4:8">
      <c r="D147" s="141"/>
      <c r="E147" s="141"/>
      <c r="F147" s="141"/>
      <c r="G147" s="141"/>
      <c r="H147" s="141"/>
    </row>
    <row r="148" spans="4:8">
      <c r="D148" s="141"/>
      <c r="E148" s="141"/>
      <c r="F148" s="141"/>
      <c r="G148" s="141"/>
      <c r="H148" s="141"/>
    </row>
    <row r="149" spans="4:8">
      <c r="D149" s="141"/>
      <c r="E149" s="141"/>
      <c r="F149" s="141"/>
      <c r="G149" s="141"/>
      <c r="H149" s="141"/>
    </row>
    <row r="150" spans="4:8">
      <c r="D150" s="141"/>
      <c r="E150" s="141"/>
      <c r="F150" s="141"/>
      <c r="G150" s="141"/>
      <c r="H150" s="141"/>
    </row>
    <row r="151" spans="4:8">
      <c r="D151" s="141"/>
      <c r="E151" s="141"/>
      <c r="F151" s="141"/>
      <c r="G151" s="141"/>
      <c r="H151" s="141"/>
    </row>
    <row r="152" spans="4:8">
      <c r="D152" s="141"/>
      <c r="E152" s="141"/>
      <c r="F152" s="141"/>
      <c r="G152" s="141"/>
      <c r="H152" s="141"/>
    </row>
    <row r="153" spans="4:8">
      <c r="D153" s="141"/>
      <c r="E153" s="141"/>
      <c r="F153" s="141"/>
      <c r="G153" s="141"/>
      <c r="H153" s="141"/>
    </row>
    <row r="154" spans="4:8">
      <c r="D154" s="141"/>
      <c r="E154" s="141"/>
      <c r="F154" s="141"/>
      <c r="G154" s="141"/>
      <c r="H154" s="141"/>
    </row>
  </sheetData>
  <mergeCells count="2">
    <mergeCell ref="A1:H5"/>
    <mergeCell ref="A6:H6"/>
  </mergeCells>
  <pageMargins left="0.511811024" right="0.511811024" top="0.78740157499999996" bottom="0.78740157499999996" header="0.31496062000000002" footer="0.31496062000000002"/>
  <pageSetup scale="3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85C92D33C5E04091D939D4FD2359E0" ma:contentTypeVersion="4" ma:contentTypeDescription="Crie um novo documento." ma:contentTypeScope="" ma:versionID="44aa5e4986bd7af34fe301f2f7186b71">
  <xsd:schema xmlns:xsd="http://www.w3.org/2001/XMLSchema" xmlns:xs="http://www.w3.org/2001/XMLSchema" xmlns:p="http://schemas.microsoft.com/office/2006/metadata/properties" xmlns:ns2="a1503b31-a7dc-4bea-8982-40c1b62dfa3c" targetNamespace="http://schemas.microsoft.com/office/2006/metadata/properties" ma:root="true" ma:fieldsID="c63fb3bad967f331d9716c28ee10431f" ns2:_="">
    <xsd:import namespace="a1503b31-a7dc-4bea-8982-40c1b62df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03b31-a7dc-4bea-8982-40c1b62dfa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ECE537-7FFD-47E1-BD95-D5B40DF0510D}">
  <ds:schemaRefs>
    <ds:schemaRef ds:uri="http://schemas.microsoft.com/office/2006/metadata/properties"/>
    <ds:schemaRef ds:uri="a1503b31-a7dc-4bea-8982-40c1b62dfa3c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2AFE1D3-B97B-4EEC-BA01-F0FB7A5E5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503b31-a7dc-4bea-8982-40c1b62df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DB7EA8-7D88-462B-9BCE-6C294A1C59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DE APURAÇÃO</vt:lpstr>
      <vt:lpstr>IMR</vt:lpstr>
      <vt:lpstr>Mão de obra</vt:lpstr>
      <vt:lpstr>Controle de absenteísmo</vt:lpstr>
      <vt:lpstr>Avaliação de Qualidade</vt:lpstr>
      <vt:lpstr>Pesquisa de satisfação </vt:lpstr>
      <vt:lpstr>Inspeção das áreas</vt:lpstr>
      <vt:lpstr>'Mão de obra'!Area_de_impressao</vt:lpstr>
      <vt:lpstr>'Mão de obra'!Titulos_de_impressao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wilton</dc:creator>
  <cp:lastModifiedBy>Reinaldo Cezar Lopes Maranhao</cp:lastModifiedBy>
  <cp:revision/>
  <dcterms:created xsi:type="dcterms:W3CDTF">2020-10-22T15:17:55Z</dcterms:created>
  <dcterms:modified xsi:type="dcterms:W3CDTF">2026-03-03T20:23:13Z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0x010100E685C92D33C5E04091D939D4FD2359E0</vt:lpwstr>
  </property>
</Properties>
</file>